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Lucia\Desktop\MARRY KLIENTI\FVA\ŠH Trencin\04 exped 5\"/>
    </mc:Choice>
  </mc:AlternateContent>
  <xr:revisionPtr revIDLastSave="0" documentId="13_ncr:1_{6A658A3F-778A-40C9-9527-7D82F70257C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Rekapitulácia stavby" sheetId="1" r:id="rId1"/>
    <sheet name="poznamky" sheetId="5" r:id="rId2"/>
  </sheets>
  <definedNames>
    <definedName name="_xlnm.Print_Titles" localSheetId="0">'Rekapitulácia stavby'!$92:$92</definedName>
    <definedName name="_xlnm.Print_Area" localSheetId="0">'Rekapitulácia stavby'!$D$4:$AO$76,'Rekapitulácia stavby'!$C$82:$AQ$105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N95" i="1" l="1"/>
  <c r="AG95" i="1"/>
  <c r="AN98" i="1"/>
  <c r="AN97" i="1"/>
  <c r="AN96" i="1"/>
  <c r="AN94" i="1" l="1"/>
  <c r="AY97" i="1"/>
  <c r="AX97" i="1"/>
  <c r="AU97" i="1"/>
  <c r="AY96" i="1"/>
  <c r="AX96" i="1"/>
  <c r="CK103" i="1"/>
  <c r="CJ103" i="1"/>
  <c r="CI103" i="1"/>
  <c r="CH103" i="1"/>
  <c r="CG103" i="1"/>
  <c r="CF103" i="1"/>
  <c r="BZ103" i="1"/>
  <c r="CE103" i="1"/>
  <c r="CK102" i="1"/>
  <c r="CJ102" i="1"/>
  <c r="CI102" i="1"/>
  <c r="CH102" i="1"/>
  <c r="CG102" i="1"/>
  <c r="CF102" i="1"/>
  <c r="BZ102" i="1"/>
  <c r="CE102" i="1"/>
  <c r="CK101" i="1"/>
  <c r="CJ101" i="1"/>
  <c r="CI101" i="1"/>
  <c r="CH101" i="1"/>
  <c r="CG101" i="1"/>
  <c r="CF101" i="1"/>
  <c r="BZ101" i="1"/>
  <c r="CE101" i="1"/>
  <c r="CK100" i="1"/>
  <c r="CJ100" i="1"/>
  <c r="CI100" i="1"/>
  <c r="CH100" i="1"/>
  <c r="CG100" i="1"/>
  <c r="CF100" i="1"/>
  <c r="BZ100" i="1"/>
  <c r="CE100" i="1"/>
  <c r="L90" i="1"/>
  <c r="AM90" i="1"/>
  <c r="AM89" i="1"/>
  <c r="L89" i="1"/>
  <c r="AM87" i="1"/>
  <c r="L87" i="1"/>
  <c r="L85" i="1"/>
  <c r="L84" i="1"/>
  <c r="AS95" i="1"/>
  <c r="AZ97" i="1" l="1"/>
  <c r="AV96" i="1"/>
  <c r="BD97" i="1"/>
  <c r="AZ96" i="1"/>
  <c r="AZ95" i="1" s="1"/>
  <c r="AV95" i="1" s="1"/>
  <c r="AS94" i="1"/>
  <c r="BC97" i="1"/>
  <c r="BB97" i="1"/>
  <c r="BB96" i="1"/>
  <c r="BB95" i="1" s="1"/>
  <c r="AX95" i="1" s="1"/>
  <c r="BC96" i="1"/>
  <c r="BC95" i="1" s="1"/>
  <c r="AY95" i="1" s="1"/>
  <c r="AV97" i="1"/>
  <c r="BD96" i="1"/>
  <c r="AU96" i="1" l="1"/>
  <c r="AU95" i="1" s="1"/>
  <c r="AU94" i="1" s="1"/>
  <c r="BB94" i="1"/>
  <c r="W34" i="1" s="1"/>
  <c r="BD95" i="1"/>
  <c r="BD94" i="1"/>
  <c r="W36" i="1" s="1"/>
  <c r="AZ94" i="1"/>
  <c r="BC94" i="1"/>
  <c r="W35" i="1"/>
  <c r="AV94" i="1" l="1"/>
  <c r="AY94" i="1"/>
  <c r="AX94" i="1"/>
  <c r="BA97" i="1" l="1"/>
  <c r="BA96" i="1"/>
  <c r="BA95" i="1" l="1"/>
  <c r="AW95" i="1" s="1"/>
  <c r="AT95" i="1"/>
  <c r="AW97" i="1"/>
  <c r="AT97" i="1" s="1"/>
  <c r="AW96" i="1"/>
  <c r="AT96" i="1" s="1"/>
  <c r="AG94" i="1" l="1"/>
  <c r="AK26" i="1" s="1"/>
  <c r="BA94" i="1"/>
  <c r="W33" i="1" s="1"/>
  <c r="AG103" i="1" l="1"/>
  <c r="CD103" i="1" s="1"/>
  <c r="AG102" i="1"/>
  <c r="CD102" i="1" s="1"/>
  <c r="AW94" i="1"/>
  <c r="AK33" i="1"/>
  <c r="AG101" i="1"/>
  <c r="CD101" i="1" s="1"/>
  <c r="AG100" i="1"/>
  <c r="AV100" i="1" s="1"/>
  <c r="BY100" i="1" s="1"/>
  <c r="CD100" i="1" l="1"/>
  <c r="W32" i="1" s="1"/>
  <c r="AN100" i="1"/>
  <c r="AV101" i="1"/>
  <c r="BY101" i="1" s="1"/>
  <c r="AG99" i="1"/>
  <c r="AK29" i="1" s="1"/>
  <c r="AV103" i="1"/>
  <c r="BY103" i="1" s="1"/>
  <c r="AV102" i="1"/>
  <c r="BY102" i="1" s="1"/>
  <c r="AT94" i="1"/>
  <c r="AN101" i="1" l="1"/>
  <c r="AN103" i="1"/>
  <c r="AN102" i="1"/>
  <c r="AK32" i="1"/>
  <c r="AG105" i="1"/>
  <c r="AN99" i="1" l="1"/>
  <c r="AN105" i="1" s="1"/>
</calcChain>
</file>

<file path=xl/sharedStrings.xml><?xml version="1.0" encoding="utf-8"?>
<sst xmlns="http://schemas.openxmlformats.org/spreadsheetml/2006/main" count="190" uniqueCount="108">
  <si>
    <t>Export Komplet</t>
  </si>
  <si>
    <t/>
  </si>
  <si>
    <t>2.0</t>
  </si>
  <si>
    <t>False</t>
  </si>
  <si>
    <t>{539e6067-2ab9-4899-a0bb-5dc172995ead}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</si>
  <si>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</si>
  <si>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</si>
  <si>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</si>
  <si>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</si>
  <si>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</si>
  <si>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</si>
  <si>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</si>
  <si>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</si>
  <si>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01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</si>
  <si>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</si>
  <si>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</si>
  <si>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</si>
  <si>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</si>
  <si>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</si>
  <si>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</si>
  <si>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</si>
  <si>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</si>
  <si>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</si>
  <si>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IČ DPH:</t>
  </si>
  <si>
    <t>Zhotoviteľ:</t>
  </si>
  <si>
    <t>Vyplň údaj</t>
  </si>
  <si>
    <t>Projektant:</t>
  </si>
  <si>
    <t>True</t>
  </si>
  <si>
    <t>Spracovateľ:</t>
  </si>
  <si>
    <t>Poznámka:</t>
  </si>
  <si>
    <t>Náklady z rozpočtov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</si>
  <si>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</si>
  <si>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</si>
  <si>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</si>
  <si>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</si>
  <si>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</si>
  <si>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</si>
  <si>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</si>
  <si>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</si>
  <si>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</si>
  <si>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</si>
  <si>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</si>
  <si>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</si>
  <si>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</si>
  <si>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</si>
  <si>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</si>
  <si>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</si>
  <si>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</si>
  <si>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</si>
  <si>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</si>
  <si>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</si>
  <si>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</si>
  <si>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</si>
  <si>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</si>
  <si>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</si>
  <si>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</si>
  <si>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</si>
  <si>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</si>
  <si>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</si>
  <si>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</si>
  <si>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</si>
  <si>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</si>
  <si>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</si>
  <si>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</si>
  <si>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</si>
  <si>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</si>
  <si>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</si>
  <si>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</si>
  <si>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</si>
  <si>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</si>
  <si>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</si>
  <si>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</si>
  <si>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</si>
  <si>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</si>
  <si>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</si>
  <si>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VÝMENA PALUBOVEJ PODLAHY A MOBILNÝCH TRIBÚN  V HLAVNEJ SÁLE ŠPORTOVEJ HALY TRENČÍN</t>
  </si>
  <si>
    <t>STA</t>
  </si>
  <si>
    <t>1</t>
  </si>
  <si>
    <t>{ee368c48-dc5d-46a1-9fb7-e50cf6401d17}</t>
  </si>
  <si>
    <t>/</t>
  </si>
  <si>
    <t>SO 01</t>
  </si>
  <si>
    <t>VÝMENA PALUBOVKY A OBKLADOV NA 1.NP</t>
  </si>
  <si>
    <t>Časť</t>
  </si>
  <si>
    <t>2</t>
  </si>
  <si>
    <t>{27a5ea85-5ca1-4656-b06c-26f65ec5bbeb}</t>
  </si>
  <si>
    <t>SO 02</t>
  </si>
  <si>
    <t>VÝMENA MOBILNÝCH TRIBÚN NA 1.NP</t>
  </si>
  <si>
    <t>{1598d0f3-d379-4697-a031-fe4bf3f82d79}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</si>
  <si>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</si>
  <si>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</si>
  <si>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</si>
  <si>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</si>
  <si>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</si>
  <si>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</si>
  <si>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</si>
  <si>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</si>
  <si>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Mesto Trenčín</t>
  </si>
  <si>
    <t xml:space="preserve">FVA, s.r.o., </t>
  </si>
  <si>
    <t>Rosoft, s.r.o.</t>
  </si>
  <si>
    <t>Poznámky:</t>
  </si>
  <si>
    <t>K správnemu naceneniu výkazu výmer je potrebné naštudovanie PD. Naceniť je potrebné jestvujúci výkaz výmer podľa pokynov tendrového zadávateľa, resp. navrhu zmluvy o dielo.</t>
  </si>
  <si>
    <t xml:space="preserve">Výkaz výmer je neoddeliteľnou súčasťou celej PD. Materiál výrobkov je definovaný vo VV a zároveň sú položky jednoznačne určené a spárovateľné k výkresovej alebo textovej časti projektovej dokumentácie, ktorá dané materiály, v potrebných prípadoch ešte presnejšie podrobnejšie špecifikuje, upresňuje ci konkretizuje technicky, parametricky alebo referenčným výrobkom. </t>
  </si>
  <si>
    <t xml:space="preserve"> Informácie o materiáloch výrobkov vo výkresovej časti alebo technických správach môžu byť aj výrazne rozsiahlejšie ako je možné uviesť technicky v texte názvu položky vo výkaze výmer, preto je potrebné naštudovanie projektovej dokumentácie a oceňovať výkaz výmer ako celok a neoddeliteňú súčasť projektovej dokumentácie.</t>
  </si>
  <si>
    <t>Výmery položiek presunov hmot PSV vyjadrených mernými jednotkami v percentách % si uchádzač výpĺna sám podla metodiky rozpočtárskych programov napr. Cenkros, ODIS.</t>
  </si>
  <si>
    <t>Dodávateľ si zahrnie do jednotkových cien všetky náklady podla ZoD, vrátane VRN-ov: napr. označenie staveniska, čistenie, opatrenia pre stav. v zimnom období, poistenie, geodet. merania a dokumentáciu, skúšky, vzorky, dielenskú dokumentáciu, vyčistenie všetkých dotknutých plôch od stavebného odpadu.</t>
  </si>
  <si>
    <t>SO 03</t>
  </si>
  <si>
    <t>VÝMENA SEDAČIEK A ÚPRAVA ZÁBRADLIA NA 2.NP</t>
  </si>
  <si>
    <t>Celkové náklady za stavbu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</si>
</sst>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%"/>
    <numFmt numFmtId="165" formatCode="dd\.mm\.yyyy"/>
    <numFmt numFmtId="166" formatCode="#,##0.00000"/>
  </numFmts>
  <fonts count="35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10"/>
      <color rgb="FF003366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color rgb="FF969696"/>
      <name val="Arial CE"/>
      <family val="2"/>
      <charset val="238"/>
    </font>
    <font>
      <b/>
      <sz val="8"/>
      <color rgb="FF969696"/>
      <name val="Arial CE"/>
      <family val="2"/>
      <charset val="238"/>
    </font>
    <font>
      <sz val="10"/>
      <color rgb="FF464646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0"/>
      <color rgb="FF003366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8"/>
      <name val="MS Sans Serif"/>
      <family val="2"/>
    </font>
    <font>
      <b/>
      <sz val="8"/>
      <name val="MS Sans Serif"/>
      <family val="2"/>
    </font>
    <font>
      <b/>
      <sz val="10"/>
      <name val="Arial"/>
      <family val="2"/>
      <charset val="238"/>
    </font>
    <font>
      <b/>
      <sz val="11"/>
      <name val="Arial CE"/>
      <family val="2"/>
      <charset val="238"/>
    </font>
    <font>
      <sz val="10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</borders>
  <cellStyleXfs count="3">
    <xf numFmtId="0" fontId="0" fillId="0" borderId="0"/>
    <xf numFmtId="0" fontId="29" fillId="0" borderId="0" applyNumberFormat="0" applyFill="0" applyBorder="0" applyAlignment="0" applyProtection="0"/>
    <xf numFmtId="0" fontId="30" fillId="0" borderId="0" applyAlignment="0">
      <alignment vertical="top" wrapText="1"/>
      <protection locked="0"/>
    </xf>
  </cellStyleXfs>
  <cellXfs count="16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0" fillId="0" borderId="4" xfId="0" applyBorder="1"/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3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14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0" fontId="22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0" fontId="31" fillId="0" borderId="0" xfId="2" applyFont="1" applyAlignment="1">
      <alignment horizontal="left" vertical="top"/>
      <protection locked="0"/>
    </xf>
    <xf numFmtId="0" fontId="31" fillId="0" borderId="0" xfId="2" applyFont="1" applyAlignment="1">
      <alignment horizontal="left" vertical="top" wrapText="1"/>
      <protection locked="0"/>
    </xf>
    <xf numFmtId="0" fontId="31" fillId="0" borderId="0" xfId="2" applyFont="1" applyAlignment="1">
      <alignment horizontal="right" vertical="top"/>
      <protection locked="0"/>
    </xf>
    <xf numFmtId="0" fontId="31" fillId="0" borderId="0" xfId="2" applyFont="1" applyAlignment="1">
      <alignment vertical="top" wrapText="1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34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4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6" fillId="3" borderId="0" xfId="0" applyFont="1" applyFill="1" applyAlignment="1" applyProtection="1">
      <alignment horizontal="left" vertical="center"/>
      <protection locked="0"/>
    </xf>
    <xf numFmtId="0" fontId="6" fillId="0" borderId="0" xfId="0" applyFont="1" applyAlignment="1">
      <alignment horizontal="left" vertical="center"/>
    </xf>
    <xf numFmtId="4" fontId="6" fillId="3" borderId="0" xfId="0" applyNumberFormat="1" applyFont="1" applyFill="1" applyAlignment="1" applyProtection="1">
      <alignment vertical="center"/>
      <protection locked="0"/>
    </xf>
    <xf numFmtId="4" fontId="22" fillId="5" borderId="0" xfId="0" applyNumberFormat="1" applyFont="1" applyFill="1" applyAlignment="1">
      <alignment vertic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3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31" fillId="0" borderId="0" xfId="2" applyFont="1" applyAlignment="1">
      <alignment horizontal="left" vertical="top" wrapText="1"/>
      <protection locked="0"/>
    </xf>
    <xf numFmtId="0" fontId="32" fillId="0" borderId="0" xfId="0" applyFont="1"/>
  </cellXfs>
  <cellStyles count="3">
    <cellStyle name="Hypertextové prepojenie" xfId="1" builtinId="8"/>
    <cellStyle name="Normálna" xfId="0" builtinId="0" customBuiltin="1"/>
    <cellStyle name="normálne_SO-01 Rodinný dom a občianska vybavenosť - zmena Zadanie s výkazom výmer" xfId="2" xr:uid="{F25A217E-A51D-4FED-8D92-4793619FB40F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6"/>
  <sheetViews>
    <sheetView showGridLines="0" tabSelected="1" workbookViewId="0">
      <selection activeCell="AC15" sqref="AC15"/>
    </sheetView>
  </sheetViews>
  <sheetFormatPr defaultRowHeight="11.25" x14ac:dyDescent="0.2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x14ac:dyDescent="0.2">
      <c r="A1" s="9" t="s">
        <v>0</v>
      </c>
      <c r="AZ1" s="9" t="s">
        <v>1</v>
      </c>
      <c r="BA1" s="9" t="s">
        <v>2</v>
      </c>
      <c r="BB1" s="9" t="s">
        <v>1</v>
      </c>
      <c r="BT1" s="9" t="s">
        <v>3</v>
      </c>
      <c r="BU1" s="9" t="s">
        <v>3</v>
      </c>
      <c r="BV1" s="9" t="s">
        <v>4</v>
      </c>
    </row>
    <row r="2" spans="1:74" s="1" customFormat="1" ht="36.950000000000003" customHeight="1" x14ac:dyDescent="0.2">
      <c r="AR2" s="150" t="s">
        <v>5</v>
      </c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S2" s="10" t="s">
        <v>6</v>
      </c>
      <c r="BT2" s="10" t="s">
        <v>7</v>
      </c>
    </row>
    <row r="3" spans="1:74" s="1" customFormat="1" ht="6.95" customHeight="1" x14ac:dyDescent="0.2"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3"/>
      <c r="BS3" s="10" t="s">
        <v>6</v>
      </c>
      <c r="BT3" s="10" t="s">
        <v>7</v>
      </c>
    </row>
    <row r="4" spans="1:74" s="1" customFormat="1" ht="24.95" customHeight="1" x14ac:dyDescent="0.2">
      <c r="B4" s="13"/>
      <c r="D4" s="14" t="s">
        <v>8</v>
      </c>
      <c r="AR4" s="13"/>
      <c r="AS4" s="15" t="s">
        <v>9</v>
      </c>
      <c r="BE4" s="16" t="s">
        <v>10</v>
      </c>
      <c r="BS4" s="10" t="s">
        <v>11</v>
      </c>
    </row>
    <row r="5" spans="1:74" s="1" customFormat="1" ht="12" customHeight="1" x14ac:dyDescent="0.2">
      <c r="B5" s="13"/>
      <c r="D5" s="17" t="s">
        <v>12</v>
      </c>
      <c r="K5" s="131" t="s">
        <v>13</v>
      </c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R5" s="13"/>
      <c r="BE5" s="128" t="s">
        <v>14</v>
      </c>
      <c r="BS5" s="10" t="s">
        <v>6</v>
      </c>
    </row>
    <row r="6" spans="1:74" s="1" customFormat="1" ht="36.950000000000003" customHeight="1" x14ac:dyDescent="0.2">
      <c r="B6" s="13"/>
      <c r="D6" s="19" t="s">
        <v>15</v>
      </c>
      <c r="K6" s="133" t="s">
        <v>75</v>
      </c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R6" s="13"/>
      <c r="BE6" s="129"/>
      <c r="BS6" s="10" t="s">
        <v>6</v>
      </c>
    </row>
    <row r="7" spans="1:74" s="1" customFormat="1" ht="12" customHeight="1" x14ac:dyDescent="0.2">
      <c r="B7" s="13"/>
      <c r="D7" s="20" t="s">
        <v>16</v>
      </c>
      <c r="K7" s="18" t="s">
        <v>1</v>
      </c>
      <c r="AK7" s="20" t="s">
        <v>17</v>
      </c>
      <c r="AN7" s="18" t="s">
        <v>1</v>
      </c>
      <c r="AR7" s="13"/>
      <c r="BE7" s="129"/>
      <c r="BS7" s="10" t="s">
        <v>6</v>
      </c>
    </row>
    <row r="8" spans="1:74" s="1" customFormat="1" ht="12" customHeight="1" x14ac:dyDescent="0.2">
      <c r="B8" s="13"/>
      <c r="D8" s="20" t="s">
        <v>18</v>
      </c>
      <c r="K8" s="18" t="s">
        <v>19</v>
      </c>
      <c r="AK8" s="20" t="s">
        <v>20</v>
      </c>
      <c r="AN8" s="102">
        <v>44582</v>
      </c>
      <c r="AR8" s="13"/>
      <c r="BE8" s="129"/>
      <c r="BS8" s="10" t="s">
        <v>6</v>
      </c>
    </row>
    <row r="9" spans="1:74" s="1" customFormat="1" ht="14.45" customHeight="1" x14ac:dyDescent="0.2">
      <c r="B9" s="13"/>
      <c r="AR9" s="13"/>
      <c r="BE9" s="129"/>
      <c r="BS9" s="10" t="s">
        <v>6</v>
      </c>
    </row>
    <row r="10" spans="1:74" s="1" customFormat="1" ht="12" customHeight="1" x14ac:dyDescent="0.2">
      <c r="B10" s="13"/>
      <c r="D10" s="20" t="s">
        <v>21</v>
      </c>
      <c r="AK10" s="20" t="s">
        <v>22</v>
      </c>
      <c r="AN10" s="18" t="s">
        <v>1</v>
      </c>
      <c r="AR10" s="13"/>
      <c r="BE10" s="129"/>
      <c r="BS10" s="10" t="s">
        <v>6</v>
      </c>
    </row>
    <row r="11" spans="1:74" s="1" customFormat="1" ht="18.399999999999999" customHeight="1" x14ac:dyDescent="0.2">
      <c r="B11" s="13"/>
      <c r="E11" s="103" t="s">
        <v>96</v>
      </c>
      <c r="AK11" s="20" t="s">
        <v>23</v>
      </c>
      <c r="AN11" s="18" t="s">
        <v>1</v>
      </c>
      <c r="AR11" s="13"/>
      <c r="BE11" s="129"/>
      <c r="BS11" s="10" t="s">
        <v>6</v>
      </c>
    </row>
    <row r="12" spans="1:74" s="1" customFormat="1" ht="6.95" customHeight="1" x14ac:dyDescent="0.2">
      <c r="B12" s="13"/>
      <c r="AR12" s="13"/>
      <c r="BE12" s="129"/>
      <c r="BS12" s="10" t="s">
        <v>6</v>
      </c>
    </row>
    <row r="13" spans="1:74" s="1" customFormat="1" ht="12" customHeight="1" x14ac:dyDescent="0.2">
      <c r="B13" s="13"/>
      <c r="D13" s="20" t="s">
        <v>24</v>
      </c>
      <c r="AK13" s="20" t="s">
        <v>22</v>
      </c>
      <c r="AN13" s="21" t="s">
        <v>25</v>
      </c>
      <c r="AR13" s="13"/>
      <c r="BE13" s="129"/>
      <c r="BS13" s="10" t="s">
        <v>6</v>
      </c>
    </row>
    <row r="14" spans="1:74" ht="12.75" x14ac:dyDescent="0.2">
      <c r="B14" s="13"/>
      <c r="E14" s="134" t="s">
        <v>25</v>
      </c>
      <c r="F14" s="135"/>
      <c r="G14" s="135"/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  <c r="Z14" s="135"/>
      <c r="AA14" s="135"/>
      <c r="AB14" s="135"/>
      <c r="AC14" s="135"/>
      <c r="AD14" s="135"/>
      <c r="AE14" s="135"/>
      <c r="AF14" s="135"/>
      <c r="AG14" s="135"/>
      <c r="AH14" s="135"/>
      <c r="AI14" s="135"/>
      <c r="AJ14" s="135"/>
      <c r="AK14" s="20" t="s">
        <v>23</v>
      </c>
      <c r="AN14" s="21" t="s">
        <v>25</v>
      </c>
      <c r="AR14" s="13"/>
      <c r="BE14" s="129"/>
      <c r="BS14" s="10" t="s">
        <v>6</v>
      </c>
    </row>
    <row r="15" spans="1:74" s="1" customFormat="1" ht="6.95" customHeight="1" x14ac:dyDescent="0.2">
      <c r="B15" s="13"/>
      <c r="AR15" s="13"/>
      <c r="BE15" s="129"/>
      <c r="BS15" s="10" t="s">
        <v>3</v>
      </c>
    </row>
    <row r="16" spans="1:74" s="1" customFormat="1" ht="12" customHeight="1" x14ac:dyDescent="0.2">
      <c r="B16" s="13"/>
      <c r="D16" s="20" t="s">
        <v>26</v>
      </c>
      <c r="AK16" s="20" t="s">
        <v>22</v>
      </c>
      <c r="AN16" s="18" t="s">
        <v>1</v>
      </c>
      <c r="AR16" s="13"/>
      <c r="BE16" s="129"/>
      <c r="BS16" s="10" t="s">
        <v>3</v>
      </c>
    </row>
    <row r="17" spans="1:71" s="1" customFormat="1" ht="18.399999999999999" customHeight="1" x14ac:dyDescent="0.2">
      <c r="B17" s="13"/>
      <c r="E17" s="103" t="s">
        <v>97</v>
      </c>
      <c r="F17" s="2"/>
      <c r="AK17" s="20" t="s">
        <v>23</v>
      </c>
      <c r="AN17" s="18" t="s">
        <v>1</v>
      </c>
      <c r="AR17" s="13"/>
      <c r="BE17" s="129"/>
      <c r="BS17" s="10" t="s">
        <v>27</v>
      </c>
    </row>
    <row r="18" spans="1:71" s="1" customFormat="1" ht="6.95" customHeight="1" x14ac:dyDescent="0.2">
      <c r="B18" s="13"/>
      <c r="E18" s="2"/>
      <c r="F18" s="2"/>
      <c r="AR18" s="13"/>
      <c r="BE18" s="129"/>
      <c r="BS18" s="10" t="s">
        <v>6</v>
      </c>
    </row>
    <row r="19" spans="1:71" s="1" customFormat="1" ht="12" customHeight="1" x14ac:dyDescent="0.2">
      <c r="B19" s="13"/>
      <c r="D19" s="20" t="s">
        <v>28</v>
      </c>
      <c r="E19" s="2"/>
      <c r="F19" s="2"/>
      <c r="AK19" s="20" t="s">
        <v>22</v>
      </c>
      <c r="AN19" s="18" t="s">
        <v>1</v>
      </c>
      <c r="AR19" s="13"/>
      <c r="BE19" s="129"/>
      <c r="BS19" s="10" t="s">
        <v>6</v>
      </c>
    </row>
    <row r="20" spans="1:71" s="1" customFormat="1" ht="18.399999999999999" customHeight="1" x14ac:dyDescent="0.2">
      <c r="B20" s="13"/>
      <c r="E20" s="103" t="s">
        <v>98</v>
      </c>
      <c r="F20" s="2"/>
      <c r="AK20" s="20" t="s">
        <v>23</v>
      </c>
      <c r="AN20" s="18" t="s">
        <v>1</v>
      </c>
      <c r="AR20" s="13"/>
      <c r="BE20" s="129"/>
      <c r="BS20" s="10" t="s">
        <v>27</v>
      </c>
    </row>
    <row r="21" spans="1:71" s="1" customFormat="1" ht="6.95" customHeight="1" x14ac:dyDescent="0.2">
      <c r="B21" s="13"/>
      <c r="AR21" s="13"/>
      <c r="BE21" s="129"/>
    </row>
    <row r="22" spans="1:71" s="1" customFormat="1" ht="12" customHeight="1" x14ac:dyDescent="0.2">
      <c r="B22" s="13"/>
      <c r="D22" s="20" t="s">
        <v>29</v>
      </c>
      <c r="AR22" s="13"/>
      <c r="BE22" s="129"/>
    </row>
    <row r="23" spans="1:71" s="1" customFormat="1" ht="16.5" customHeight="1" x14ac:dyDescent="0.2">
      <c r="B23" s="13"/>
      <c r="E23" s="136" t="s">
        <v>1</v>
      </c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6"/>
      <c r="Q23" s="136"/>
      <c r="R23" s="136"/>
      <c r="S23" s="136"/>
      <c r="T23" s="136"/>
      <c r="U23" s="136"/>
      <c r="V23" s="136"/>
      <c r="W23" s="136"/>
      <c r="X23" s="136"/>
      <c r="Y23" s="136"/>
      <c r="Z23" s="136"/>
      <c r="AA23" s="136"/>
      <c r="AB23" s="136"/>
      <c r="AC23" s="136"/>
      <c r="AD23" s="136"/>
      <c r="AE23" s="136"/>
      <c r="AF23" s="136"/>
      <c r="AG23" s="136"/>
      <c r="AH23" s="136"/>
      <c r="AI23" s="136"/>
      <c r="AJ23" s="136"/>
      <c r="AK23" s="136"/>
      <c r="AL23" s="136"/>
      <c r="AM23" s="136"/>
      <c r="AN23" s="136"/>
      <c r="AR23" s="13"/>
      <c r="BE23" s="129"/>
    </row>
    <row r="24" spans="1:71" s="1" customFormat="1" ht="6.95" customHeight="1" x14ac:dyDescent="0.2">
      <c r="B24" s="13"/>
      <c r="AR24" s="13"/>
      <c r="BE24" s="129"/>
    </row>
    <row r="25" spans="1:71" s="1" customFormat="1" ht="6.95" customHeight="1" x14ac:dyDescent="0.2">
      <c r="B25" s="13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R25" s="13"/>
      <c r="BE25" s="129"/>
    </row>
    <row r="26" spans="1:71" s="1" customFormat="1" ht="14.45" customHeight="1" x14ac:dyDescent="0.2">
      <c r="B26" s="13"/>
      <c r="D26" s="23" t="s">
        <v>30</v>
      </c>
      <c r="AK26" s="137">
        <f>ROUND(AG94,2)</f>
        <v>0</v>
      </c>
      <c r="AL26" s="132"/>
      <c r="AM26" s="132"/>
      <c r="AN26" s="132"/>
      <c r="AO26" s="132"/>
      <c r="AR26" s="13"/>
      <c r="BE26" s="129"/>
    </row>
    <row r="27" spans="1:71" s="1" customFormat="1" ht="14.45" customHeight="1" x14ac:dyDescent="0.2">
      <c r="B27" s="13"/>
      <c r="D27" s="23"/>
      <c r="AK27" s="137"/>
      <c r="AL27" s="137"/>
      <c r="AM27" s="137"/>
      <c r="AN27" s="137"/>
      <c r="AO27" s="137"/>
      <c r="AR27" s="13"/>
      <c r="BE27" s="129"/>
    </row>
    <row r="28" spans="1:71" s="2" customFormat="1" ht="6.95" customHeight="1" x14ac:dyDescent="0.2">
      <c r="A28" s="24"/>
      <c r="B28" s="25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5"/>
      <c r="BE28" s="129"/>
    </row>
    <row r="29" spans="1:71" s="2" customFormat="1" ht="25.9" customHeight="1" x14ac:dyDescent="0.2">
      <c r="A29" s="24"/>
      <c r="B29" s="25"/>
      <c r="C29" s="24"/>
      <c r="D29" s="26" t="s">
        <v>31</v>
      </c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138">
        <f>ROUND(AK26 + AK27, 2)</f>
        <v>0</v>
      </c>
      <c r="AL29" s="139"/>
      <c r="AM29" s="139"/>
      <c r="AN29" s="139"/>
      <c r="AO29" s="139"/>
      <c r="AP29" s="24"/>
      <c r="AQ29" s="24"/>
      <c r="AR29" s="25"/>
      <c r="BE29" s="129"/>
    </row>
    <row r="30" spans="1:71" s="2" customFormat="1" ht="6.95" customHeight="1" x14ac:dyDescent="0.2">
      <c r="A30" s="24"/>
      <c r="B30" s="25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5"/>
      <c r="BE30" s="129"/>
    </row>
    <row r="31" spans="1:71" s="2" customFormat="1" ht="12.75" x14ac:dyDescent="0.2">
      <c r="A31" s="24"/>
      <c r="B31" s="25"/>
      <c r="C31" s="24"/>
      <c r="D31" s="24"/>
      <c r="E31" s="24"/>
      <c r="F31" s="24"/>
      <c r="G31" s="24"/>
      <c r="H31" s="24"/>
      <c r="I31" s="24"/>
      <c r="J31" s="24"/>
      <c r="K31" s="24"/>
      <c r="L31" s="140" t="s">
        <v>32</v>
      </c>
      <c r="M31" s="140"/>
      <c r="N31" s="140"/>
      <c r="O31" s="140"/>
      <c r="P31" s="140"/>
      <c r="Q31" s="24"/>
      <c r="R31" s="24"/>
      <c r="S31" s="24"/>
      <c r="T31" s="24"/>
      <c r="U31" s="24"/>
      <c r="V31" s="24"/>
      <c r="W31" s="140" t="s">
        <v>33</v>
      </c>
      <c r="X31" s="140"/>
      <c r="Y31" s="140"/>
      <c r="Z31" s="140"/>
      <c r="AA31" s="140"/>
      <c r="AB31" s="140"/>
      <c r="AC31" s="140"/>
      <c r="AD31" s="140"/>
      <c r="AE31" s="140"/>
      <c r="AF31" s="24"/>
      <c r="AG31" s="24"/>
      <c r="AH31" s="24"/>
      <c r="AI31" s="24"/>
      <c r="AJ31" s="24"/>
      <c r="AK31" s="140" t="s">
        <v>34</v>
      </c>
      <c r="AL31" s="140"/>
      <c r="AM31" s="140"/>
      <c r="AN31" s="140"/>
      <c r="AO31" s="140"/>
      <c r="AP31" s="24"/>
      <c r="AQ31" s="24"/>
      <c r="AR31" s="25"/>
      <c r="BE31" s="129"/>
    </row>
    <row r="32" spans="1:71" s="3" customFormat="1" ht="14.45" customHeight="1" x14ac:dyDescent="0.2">
      <c r="B32" s="28"/>
      <c r="D32" s="20" t="s">
        <v>35</v>
      </c>
      <c r="F32" s="29" t="s">
        <v>36</v>
      </c>
      <c r="L32" s="143">
        <v>0.2</v>
      </c>
      <c r="M32" s="142"/>
      <c r="N32" s="142"/>
      <c r="O32" s="142"/>
      <c r="P32" s="142"/>
      <c r="Q32" s="30"/>
      <c r="R32" s="30"/>
      <c r="S32" s="30"/>
      <c r="T32" s="30"/>
      <c r="U32" s="30"/>
      <c r="V32" s="30"/>
      <c r="W32" s="141" t="e">
        <f>ROUND(AZ94 + SUM(CD99:CD103), 2)</f>
        <v>#REF!</v>
      </c>
      <c r="X32" s="142"/>
      <c r="Y32" s="142"/>
      <c r="Z32" s="142"/>
      <c r="AA32" s="142"/>
      <c r="AB32" s="142"/>
      <c r="AC32" s="142"/>
      <c r="AD32" s="142"/>
      <c r="AE32" s="142"/>
      <c r="AF32" s="30"/>
      <c r="AG32" s="30"/>
      <c r="AH32" s="30"/>
      <c r="AI32" s="30"/>
      <c r="AJ32" s="30"/>
      <c r="AK32" s="141" t="e">
        <f>ROUND(AV94 + SUM(BY99:BY103), 2)</f>
        <v>#REF!</v>
      </c>
      <c r="AL32" s="142"/>
      <c r="AM32" s="142"/>
      <c r="AN32" s="142"/>
      <c r="AO32" s="142"/>
      <c r="AP32" s="30"/>
      <c r="AQ32" s="30"/>
      <c r="AR32" s="31"/>
      <c r="AS32" s="30"/>
      <c r="AT32" s="30"/>
      <c r="AU32" s="30"/>
      <c r="AV32" s="30"/>
      <c r="AW32" s="30"/>
      <c r="AX32" s="30"/>
      <c r="AY32" s="30"/>
      <c r="AZ32" s="30"/>
      <c r="BE32" s="130"/>
    </row>
    <row r="33" spans="1:57" s="3" customFormat="1" ht="14.45" customHeight="1" x14ac:dyDescent="0.2">
      <c r="B33" s="28"/>
      <c r="F33" s="29" t="s">
        <v>37</v>
      </c>
      <c r="L33" s="143">
        <v>0.2</v>
      </c>
      <c r="M33" s="142"/>
      <c r="N33" s="142"/>
      <c r="O33" s="142"/>
      <c r="P33" s="142"/>
      <c r="Q33" s="30"/>
      <c r="R33" s="30"/>
      <c r="S33" s="30"/>
      <c r="T33" s="30"/>
      <c r="U33" s="30"/>
      <c r="V33" s="30"/>
      <c r="W33" s="141" t="e">
        <f>ROUND(BA94 + SUM(CE99:CE103), 2)</f>
        <v>#REF!</v>
      </c>
      <c r="X33" s="142"/>
      <c r="Y33" s="142"/>
      <c r="Z33" s="142"/>
      <c r="AA33" s="142"/>
      <c r="AB33" s="142"/>
      <c r="AC33" s="142"/>
      <c r="AD33" s="142"/>
      <c r="AE33" s="142"/>
      <c r="AF33" s="30"/>
      <c r="AG33" s="30"/>
      <c r="AH33" s="30"/>
      <c r="AI33" s="30"/>
      <c r="AJ33" s="30"/>
      <c r="AK33" s="141" t="e">
        <f>ROUND(AW94 + SUM(BZ99:BZ103), 2)</f>
        <v>#REF!</v>
      </c>
      <c r="AL33" s="142"/>
      <c r="AM33" s="142"/>
      <c r="AN33" s="142"/>
      <c r="AO33" s="142"/>
      <c r="AP33" s="30"/>
      <c r="AQ33" s="30"/>
      <c r="AR33" s="31"/>
      <c r="AS33" s="30"/>
      <c r="AT33" s="30"/>
      <c r="AU33" s="30"/>
      <c r="AV33" s="30"/>
      <c r="AW33" s="30"/>
      <c r="AX33" s="30"/>
      <c r="AY33" s="30"/>
      <c r="AZ33" s="30"/>
      <c r="BE33" s="130"/>
    </row>
    <row r="34" spans="1:57" s="3" customFormat="1" ht="14.45" hidden="1" customHeight="1" x14ac:dyDescent="0.2">
      <c r="B34" s="28"/>
      <c r="F34" s="20" t="s">
        <v>38</v>
      </c>
      <c r="L34" s="157">
        <v>0.2</v>
      </c>
      <c r="M34" s="156"/>
      <c r="N34" s="156"/>
      <c r="O34" s="156"/>
      <c r="P34" s="156"/>
      <c r="W34" s="155" t="e">
        <f>ROUND(BB94 + SUM(CF99:CF103), 2)</f>
        <v>#REF!</v>
      </c>
      <c r="X34" s="156"/>
      <c r="Y34" s="156"/>
      <c r="Z34" s="156"/>
      <c r="AA34" s="156"/>
      <c r="AB34" s="156"/>
      <c r="AC34" s="156"/>
      <c r="AD34" s="156"/>
      <c r="AE34" s="156"/>
      <c r="AK34" s="155">
        <v>0</v>
      </c>
      <c r="AL34" s="156"/>
      <c r="AM34" s="156"/>
      <c r="AN34" s="156"/>
      <c r="AO34" s="156"/>
      <c r="AR34" s="28"/>
      <c r="BE34" s="130"/>
    </row>
    <row r="35" spans="1:57" s="3" customFormat="1" ht="14.45" hidden="1" customHeight="1" x14ac:dyDescent="0.2">
      <c r="B35" s="28"/>
      <c r="F35" s="20" t="s">
        <v>39</v>
      </c>
      <c r="L35" s="157">
        <v>0.2</v>
      </c>
      <c r="M35" s="156"/>
      <c r="N35" s="156"/>
      <c r="O35" s="156"/>
      <c r="P35" s="156"/>
      <c r="W35" s="155" t="e">
        <f>ROUND(BC94 + SUM(CG99:CG103), 2)</f>
        <v>#REF!</v>
      </c>
      <c r="X35" s="156"/>
      <c r="Y35" s="156"/>
      <c r="Z35" s="156"/>
      <c r="AA35" s="156"/>
      <c r="AB35" s="156"/>
      <c r="AC35" s="156"/>
      <c r="AD35" s="156"/>
      <c r="AE35" s="156"/>
      <c r="AK35" s="155">
        <v>0</v>
      </c>
      <c r="AL35" s="156"/>
      <c r="AM35" s="156"/>
      <c r="AN35" s="156"/>
      <c r="AO35" s="156"/>
      <c r="AR35" s="28"/>
    </row>
    <row r="36" spans="1:57" s="3" customFormat="1" ht="14.45" hidden="1" customHeight="1" x14ac:dyDescent="0.2">
      <c r="B36" s="28"/>
      <c r="F36" s="29" t="s">
        <v>40</v>
      </c>
      <c r="L36" s="143">
        <v>0</v>
      </c>
      <c r="M36" s="142"/>
      <c r="N36" s="142"/>
      <c r="O36" s="142"/>
      <c r="P36" s="142"/>
      <c r="Q36" s="30"/>
      <c r="R36" s="30"/>
      <c r="S36" s="30"/>
      <c r="T36" s="30"/>
      <c r="U36" s="30"/>
      <c r="V36" s="30"/>
      <c r="W36" s="141" t="e">
        <f>ROUND(BD94 + SUM(CH99:CH103), 2)</f>
        <v>#REF!</v>
      </c>
      <c r="X36" s="142"/>
      <c r="Y36" s="142"/>
      <c r="Z36" s="142"/>
      <c r="AA36" s="142"/>
      <c r="AB36" s="142"/>
      <c r="AC36" s="142"/>
      <c r="AD36" s="142"/>
      <c r="AE36" s="142"/>
      <c r="AF36" s="30"/>
      <c r="AG36" s="30"/>
      <c r="AH36" s="30"/>
      <c r="AI36" s="30"/>
      <c r="AJ36" s="30"/>
      <c r="AK36" s="141">
        <v>0</v>
      </c>
      <c r="AL36" s="142"/>
      <c r="AM36" s="142"/>
      <c r="AN36" s="142"/>
      <c r="AO36" s="142"/>
      <c r="AP36" s="30"/>
      <c r="AQ36" s="30"/>
      <c r="AR36" s="31"/>
      <c r="AS36" s="30"/>
      <c r="AT36" s="30"/>
      <c r="AU36" s="30"/>
      <c r="AV36" s="30"/>
      <c r="AW36" s="30"/>
      <c r="AX36" s="30"/>
      <c r="AY36" s="30"/>
      <c r="AZ36" s="30"/>
    </row>
    <row r="37" spans="1:57" s="2" customFormat="1" ht="6.95" customHeight="1" x14ac:dyDescent="0.2">
      <c r="A37" s="24"/>
      <c r="B37" s="25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5"/>
      <c r="BE37" s="24"/>
    </row>
    <row r="38" spans="1:57" s="2" customFormat="1" ht="25.9" customHeight="1" x14ac:dyDescent="0.2">
      <c r="A38" s="24"/>
      <c r="B38" s="25"/>
      <c r="C38" s="32"/>
      <c r="D38" s="33" t="s">
        <v>41</v>
      </c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5" t="s">
        <v>42</v>
      </c>
      <c r="U38" s="34"/>
      <c r="V38" s="34"/>
      <c r="W38" s="34"/>
      <c r="X38" s="154" t="s">
        <v>43</v>
      </c>
      <c r="Y38" s="152"/>
      <c r="Z38" s="152"/>
      <c r="AA38" s="152"/>
      <c r="AB38" s="152"/>
      <c r="AC38" s="34"/>
      <c r="AD38" s="34"/>
      <c r="AE38" s="34"/>
      <c r="AF38" s="34"/>
      <c r="AG38" s="34"/>
      <c r="AH38" s="34"/>
      <c r="AI38" s="34"/>
      <c r="AJ38" s="34"/>
      <c r="AK38" s="151">
        <v>0</v>
      </c>
      <c r="AL38" s="152"/>
      <c r="AM38" s="152"/>
      <c r="AN38" s="152"/>
      <c r="AO38" s="153"/>
      <c r="AP38" s="32"/>
      <c r="AQ38" s="32"/>
      <c r="AR38" s="25"/>
      <c r="BE38" s="24"/>
    </row>
    <row r="39" spans="1:57" s="2" customFormat="1" ht="6.95" customHeight="1" x14ac:dyDescent="0.2">
      <c r="A39" s="24"/>
      <c r="B39" s="25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5"/>
      <c r="BE39" s="24"/>
    </row>
    <row r="40" spans="1:57" s="2" customFormat="1" ht="14.45" customHeight="1" x14ac:dyDescent="0.2">
      <c r="A40" s="24"/>
      <c r="B40" s="25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5"/>
      <c r="BE40" s="24"/>
    </row>
    <row r="41" spans="1:57" s="1" customFormat="1" ht="14.45" customHeight="1" x14ac:dyDescent="0.2">
      <c r="B41" s="13"/>
      <c r="AR41" s="13"/>
    </row>
    <row r="42" spans="1:57" s="1" customFormat="1" ht="14.45" customHeight="1" x14ac:dyDescent="0.2">
      <c r="B42" s="13"/>
      <c r="AR42" s="13"/>
    </row>
    <row r="43" spans="1:57" s="1" customFormat="1" ht="14.45" customHeight="1" x14ac:dyDescent="0.2">
      <c r="B43" s="13"/>
      <c r="AR43" s="13"/>
    </row>
    <row r="44" spans="1:57" s="1" customFormat="1" ht="14.45" customHeight="1" x14ac:dyDescent="0.2">
      <c r="B44" s="13"/>
      <c r="AR44" s="13"/>
    </row>
    <row r="45" spans="1:57" s="1" customFormat="1" ht="14.45" customHeight="1" x14ac:dyDescent="0.2">
      <c r="B45" s="13"/>
      <c r="AR45" s="13"/>
    </row>
    <row r="46" spans="1:57" s="1" customFormat="1" ht="14.45" customHeight="1" x14ac:dyDescent="0.2">
      <c r="B46" s="13"/>
      <c r="AR46" s="13"/>
    </row>
    <row r="47" spans="1:57" s="1" customFormat="1" ht="14.45" customHeight="1" x14ac:dyDescent="0.2">
      <c r="B47" s="13"/>
      <c r="AR47" s="13"/>
    </row>
    <row r="48" spans="1:57" s="1" customFormat="1" ht="14.45" customHeight="1" x14ac:dyDescent="0.2">
      <c r="B48" s="13"/>
      <c r="AR48" s="13"/>
    </row>
    <row r="49" spans="1:57" s="2" customFormat="1" ht="14.45" customHeight="1" x14ac:dyDescent="0.2">
      <c r="B49" s="36"/>
      <c r="D49" s="37" t="s">
        <v>44</v>
      </c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7" t="s">
        <v>45</v>
      </c>
      <c r="AI49" s="38"/>
      <c r="AJ49" s="38"/>
      <c r="AK49" s="38"/>
      <c r="AL49" s="38"/>
      <c r="AM49" s="38"/>
      <c r="AN49" s="38"/>
      <c r="AO49" s="38"/>
      <c r="AR49" s="36"/>
    </row>
    <row r="50" spans="1:57" x14ac:dyDescent="0.2">
      <c r="B50" s="13"/>
      <c r="AR50" s="13"/>
    </row>
    <row r="51" spans="1:57" x14ac:dyDescent="0.2">
      <c r="B51" s="13"/>
      <c r="AR51" s="13"/>
    </row>
    <row r="52" spans="1:57" x14ac:dyDescent="0.2">
      <c r="B52" s="13"/>
      <c r="AR52" s="13"/>
    </row>
    <row r="53" spans="1:57" x14ac:dyDescent="0.2">
      <c r="B53" s="13"/>
      <c r="AR53" s="13"/>
    </row>
    <row r="54" spans="1:57" x14ac:dyDescent="0.2">
      <c r="B54" s="13"/>
      <c r="AR54" s="13"/>
    </row>
    <row r="55" spans="1:57" x14ac:dyDescent="0.2">
      <c r="B55" s="13"/>
      <c r="AR55" s="13"/>
    </row>
    <row r="56" spans="1:57" x14ac:dyDescent="0.2">
      <c r="B56" s="13"/>
      <c r="AR56" s="13"/>
    </row>
    <row r="57" spans="1:57" x14ac:dyDescent="0.2">
      <c r="B57" s="13"/>
      <c r="AR57" s="13"/>
    </row>
    <row r="58" spans="1:57" x14ac:dyDescent="0.2">
      <c r="B58" s="13"/>
      <c r="AR58" s="13"/>
    </row>
    <row r="59" spans="1:57" x14ac:dyDescent="0.2">
      <c r="B59" s="13"/>
      <c r="AR59" s="13"/>
    </row>
    <row r="60" spans="1:57" s="2" customFormat="1" ht="12.75" x14ac:dyDescent="0.2">
      <c r="A60" s="24"/>
      <c r="B60" s="25"/>
      <c r="C60" s="24"/>
      <c r="D60" s="39" t="s">
        <v>46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9" t="s">
        <v>47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9" t="s">
        <v>46</v>
      </c>
      <c r="AI60" s="27"/>
      <c r="AJ60" s="27"/>
      <c r="AK60" s="27"/>
      <c r="AL60" s="27"/>
      <c r="AM60" s="39" t="s">
        <v>47</v>
      </c>
      <c r="AN60" s="27"/>
      <c r="AO60" s="27"/>
      <c r="AP60" s="24"/>
      <c r="AQ60" s="24"/>
      <c r="AR60" s="25"/>
      <c r="BE60" s="24"/>
    </row>
    <row r="61" spans="1:57" x14ac:dyDescent="0.2">
      <c r="B61" s="13"/>
      <c r="AR61" s="13"/>
    </row>
    <row r="62" spans="1:57" x14ac:dyDescent="0.2">
      <c r="B62" s="13"/>
      <c r="AR62" s="13"/>
    </row>
    <row r="63" spans="1:57" x14ac:dyDescent="0.2">
      <c r="B63" s="13"/>
      <c r="AR63" s="13"/>
    </row>
    <row r="64" spans="1:57" s="2" customFormat="1" ht="12.75" x14ac:dyDescent="0.2">
      <c r="A64" s="24"/>
      <c r="B64" s="25"/>
      <c r="C64" s="24"/>
      <c r="D64" s="37" t="s">
        <v>48</v>
      </c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37" t="s">
        <v>49</v>
      </c>
      <c r="AI64" s="40"/>
      <c r="AJ64" s="40"/>
      <c r="AK64" s="40"/>
      <c r="AL64" s="40"/>
      <c r="AM64" s="40"/>
      <c r="AN64" s="40"/>
      <c r="AO64" s="40"/>
      <c r="AP64" s="24"/>
      <c r="AQ64" s="24"/>
      <c r="AR64" s="25"/>
      <c r="BE64" s="24"/>
    </row>
    <row r="65" spans="1:57" x14ac:dyDescent="0.2">
      <c r="B65" s="13"/>
      <c r="AR65" s="13"/>
    </row>
    <row r="66" spans="1:57" x14ac:dyDescent="0.2">
      <c r="B66" s="13"/>
      <c r="AR66" s="13"/>
    </row>
    <row r="67" spans="1:57" x14ac:dyDescent="0.2">
      <c r="B67" s="13"/>
      <c r="AR67" s="13"/>
    </row>
    <row r="68" spans="1:57" x14ac:dyDescent="0.2">
      <c r="B68" s="13"/>
      <c r="AR68" s="13"/>
    </row>
    <row r="69" spans="1:57" x14ac:dyDescent="0.2">
      <c r="B69" s="13"/>
      <c r="AR69" s="13"/>
    </row>
    <row r="70" spans="1:57" x14ac:dyDescent="0.2">
      <c r="B70" s="13"/>
      <c r="AR70" s="13"/>
    </row>
    <row r="71" spans="1:57" x14ac:dyDescent="0.2">
      <c r="B71" s="13"/>
      <c r="AR71" s="13"/>
    </row>
    <row r="72" spans="1:57" x14ac:dyDescent="0.2">
      <c r="B72" s="13"/>
      <c r="AR72" s="13"/>
    </row>
    <row r="73" spans="1:57" x14ac:dyDescent="0.2">
      <c r="B73" s="13"/>
      <c r="AR73" s="13"/>
    </row>
    <row r="74" spans="1:57" x14ac:dyDescent="0.2">
      <c r="B74" s="13"/>
      <c r="AR74" s="13"/>
    </row>
    <row r="75" spans="1:57" s="2" customFormat="1" ht="12.75" x14ac:dyDescent="0.2">
      <c r="A75" s="24"/>
      <c r="B75" s="25"/>
      <c r="C75" s="24"/>
      <c r="D75" s="39" t="s">
        <v>46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9" t="s">
        <v>47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9" t="s">
        <v>46</v>
      </c>
      <c r="AI75" s="27"/>
      <c r="AJ75" s="27"/>
      <c r="AK75" s="27"/>
      <c r="AL75" s="27"/>
      <c r="AM75" s="39" t="s">
        <v>47</v>
      </c>
      <c r="AN75" s="27"/>
      <c r="AO75" s="27"/>
      <c r="AP75" s="24"/>
      <c r="AQ75" s="24"/>
      <c r="AR75" s="25"/>
      <c r="BE75" s="24"/>
    </row>
    <row r="76" spans="1:57" s="2" customFormat="1" x14ac:dyDescent="0.2">
      <c r="A76" s="24"/>
      <c r="B76" s="25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5"/>
      <c r="BE76" s="24"/>
    </row>
    <row r="77" spans="1:57" s="2" customFormat="1" ht="6.95" customHeight="1" x14ac:dyDescent="0.2">
      <c r="A77" s="24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5"/>
      <c r="BE77" s="24"/>
    </row>
    <row r="81" spans="1:91" s="2" customFormat="1" ht="6.95" customHeight="1" x14ac:dyDescent="0.2">
      <c r="A81" s="24"/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5"/>
      <c r="BE81" s="24"/>
    </row>
    <row r="82" spans="1:91" s="2" customFormat="1" ht="24.95" customHeight="1" x14ac:dyDescent="0.2">
      <c r="A82" s="24"/>
      <c r="B82" s="25"/>
      <c r="C82" s="14" t="s">
        <v>50</v>
      </c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5"/>
      <c r="BE82" s="24"/>
    </row>
    <row r="83" spans="1:91" s="2" customFormat="1" ht="6.95" customHeight="1" x14ac:dyDescent="0.2">
      <c r="A83" s="24"/>
      <c r="B83" s="25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4"/>
      <c r="AB83" s="24"/>
      <c r="AC83" s="24"/>
      <c r="AD83" s="24"/>
      <c r="AE83" s="24"/>
      <c r="AF83" s="24"/>
      <c r="AG83" s="24"/>
      <c r="AH83" s="24"/>
      <c r="AI83" s="24"/>
      <c r="AJ83" s="24"/>
      <c r="AK83" s="24"/>
      <c r="AL83" s="24"/>
      <c r="AM83" s="24"/>
      <c r="AN83" s="24"/>
      <c r="AO83" s="24"/>
      <c r="AP83" s="24"/>
      <c r="AQ83" s="24"/>
      <c r="AR83" s="25"/>
      <c r="BE83" s="24"/>
    </row>
    <row r="84" spans="1:91" s="4" customFormat="1" ht="12" customHeight="1" x14ac:dyDescent="0.2">
      <c r="B84" s="45"/>
      <c r="C84" s="20" t="s">
        <v>12</v>
      </c>
      <c r="L84" s="4" t="str">
        <f>K5</f>
        <v>01</v>
      </c>
      <c r="AR84" s="45"/>
    </row>
    <row r="85" spans="1:91" s="5" customFormat="1" ht="36.950000000000003" customHeight="1" x14ac:dyDescent="0.2">
      <c r="B85" s="46"/>
      <c r="C85" s="47" t="s">
        <v>15</v>
      </c>
      <c r="L85" s="144" t="str">
        <f>K6</f>
        <v>VÝMENA PALUBOVEJ PODLAHY A MOBILNÝCH TRIBÚN  V HLAVNEJ SÁLE ŠPORTOVEJ HALY TRENČÍN</v>
      </c>
      <c r="M85" s="145"/>
      <c r="N85" s="145"/>
      <c r="O85" s="145"/>
      <c r="P85" s="145"/>
      <c r="Q85" s="145"/>
      <c r="R85" s="145"/>
      <c r="S85" s="145"/>
      <c r="T85" s="145"/>
      <c r="U85" s="145"/>
      <c r="V85" s="145"/>
      <c r="W85" s="145"/>
      <c r="X85" s="145"/>
      <c r="Y85" s="145"/>
      <c r="Z85" s="145"/>
      <c r="AA85" s="145"/>
      <c r="AB85" s="145"/>
      <c r="AC85" s="145"/>
      <c r="AD85" s="145"/>
      <c r="AE85" s="145"/>
      <c r="AF85" s="145"/>
      <c r="AG85" s="145"/>
      <c r="AH85" s="145"/>
      <c r="AI85" s="145"/>
      <c r="AJ85" s="145"/>
      <c r="AK85" s="145"/>
      <c r="AL85" s="145"/>
      <c r="AM85" s="145"/>
      <c r="AN85" s="145"/>
      <c r="AO85" s="145"/>
      <c r="AR85" s="46"/>
    </row>
    <row r="86" spans="1:91" s="2" customFormat="1" ht="6.95" customHeight="1" x14ac:dyDescent="0.2">
      <c r="A86" s="24"/>
      <c r="B86" s="25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5"/>
      <c r="BE86" s="24"/>
    </row>
    <row r="87" spans="1:91" s="2" customFormat="1" ht="12" customHeight="1" x14ac:dyDescent="0.2">
      <c r="A87" s="24"/>
      <c r="B87" s="25"/>
      <c r="C87" s="20" t="s">
        <v>18</v>
      </c>
      <c r="D87" s="24"/>
      <c r="E87" s="24"/>
      <c r="F87" s="24"/>
      <c r="G87" s="24"/>
      <c r="H87" s="24"/>
      <c r="I87" s="24"/>
      <c r="J87" s="24"/>
      <c r="K87" s="24"/>
      <c r="L87" s="48" t="str">
        <f>IF(K8="","",K8)</f>
        <v xml:space="preserve"> </v>
      </c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0" t="s">
        <v>20</v>
      </c>
      <c r="AJ87" s="24"/>
      <c r="AK87" s="24"/>
      <c r="AL87" s="24"/>
      <c r="AM87" s="146">
        <f>IF(AN8= "","",AN8)</f>
        <v>44582</v>
      </c>
      <c r="AN87" s="146"/>
      <c r="AO87" s="24"/>
      <c r="AP87" s="24"/>
      <c r="AQ87" s="24"/>
      <c r="AR87" s="25"/>
      <c r="BE87" s="24"/>
    </row>
    <row r="88" spans="1:91" s="2" customFormat="1" ht="6.95" customHeight="1" x14ac:dyDescent="0.2">
      <c r="A88" s="24"/>
      <c r="B88" s="25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5"/>
      <c r="BE88" s="24"/>
    </row>
    <row r="89" spans="1:91" s="2" customFormat="1" ht="15.2" customHeight="1" x14ac:dyDescent="0.2">
      <c r="A89" s="24"/>
      <c r="B89" s="25"/>
      <c r="C89" s="20" t="s">
        <v>21</v>
      </c>
      <c r="D89" s="24"/>
      <c r="E89" s="24"/>
      <c r="F89" s="24"/>
      <c r="G89" s="24"/>
      <c r="H89" s="24"/>
      <c r="I89" s="24"/>
      <c r="J89" s="24"/>
      <c r="K89" s="24"/>
      <c r="L89" s="4" t="str">
        <f>IF(E11= "","",E11)</f>
        <v>Mesto Trenčín</v>
      </c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0" t="s">
        <v>26</v>
      </c>
      <c r="AJ89" s="24"/>
      <c r="AK89" s="24"/>
      <c r="AL89" s="24"/>
      <c r="AM89" s="111" t="str">
        <f>IF(E17="","",E17)</f>
        <v xml:space="preserve">FVA, s.r.o., </v>
      </c>
      <c r="AN89" s="112"/>
      <c r="AO89" s="112"/>
      <c r="AP89" s="112"/>
      <c r="AQ89" s="24"/>
      <c r="AR89" s="25"/>
      <c r="AS89" s="107" t="s">
        <v>51</v>
      </c>
      <c r="AT89" s="108"/>
      <c r="AU89" s="49"/>
      <c r="AV89" s="49"/>
      <c r="AW89" s="49"/>
      <c r="AX89" s="49"/>
      <c r="AY89" s="49"/>
      <c r="AZ89" s="49"/>
      <c r="BA89" s="49"/>
      <c r="BB89" s="49"/>
      <c r="BC89" s="49"/>
      <c r="BD89" s="50"/>
      <c r="BE89" s="24"/>
    </row>
    <row r="90" spans="1:91" s="2" customFormat="1" ht="15.2" customHeight="1" x14ac:dyDescent="0.2">
      <c r="A90" s="24"/>
      <c r="B90" s="25"/>
      <c r="C90" s="20" t="s">
        <v>24</v>
      </c>
      <c r="D90" s="24"/>
      <c r="E90" s="24"/>
      <c r="F90" s="24"/>
      <c r="G90" s="24"/>
      <c r="H90" s="24"/>
      <c r="I90" s="24"/>
      <c r="J90" s="24"/>
      <c r="K90" s="24"/>
      <c r="L90" s="4" t="str">
        <f>IF(E14= "Vyplň údaj","",E14)</f>
        <v/>
      </c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0" t="s">
        <v>28</v>
      </c>
      <c r="AJ90" s="24"/>
      <c r="AK90" s="24"/>
      <c r="AL90" s="24"/>
      <c r="AM90" s="111" t="str">
        <f>IF(E20="","",E20)</f>
        <v>Rosoft, s.r.o.</v>
      </c>
      <c r="AN90" s="112"/>
      <c r="AO90" s="112"/>
      <c r="AP90" s="112"/>
      <c r="AQ90" s="24"/>
      <c r="AR90" s="25"/>
      <c r="AS90" s="109"/>
      <c r="AT90" s="110"/>
      <c r="AU90" s="51"/>
      <c r="AV90" s="51"/>
      <c r="AW90" s="51"/>
      <c r="AX90" s="51"/>
      <c r="AY90" s="51"/>
      <c r="AZ90" s="51"/>
      <c r="BA90" s="51"/>
      <c r="BB90" s="51"/>
      <c r="BC90" s="51"/>
      <c r="BD90" s="52"/>
      <c r="BE90" s="24"/>
    </row>
    <row r="91" spans="1:91" s="2" customFormat="1" ht="10.9" customHeight="1" x14ac:dyDescent="0.2">
      <c r="A91" s="24"/>
      <c r="B91" s="25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5"/>
      <c r="AS91" s="109"/>
      <c r="AT91" s="110"/>
      <c r="AU91" s="51"/>
      <c r="AV91" s="51"/>
      <c r="AW91" s="51"/>
      <c r="AX91" s="51"/>
      <c r="AY91" s="51"/>
      <c r="AZ91" s="51"/>
      <c r="BA91" s="51"/>
      <c r="BB91" s="51"/>
      <c r="BC91" s="51"/>
      <c r="BD91" s="52"/>
      <c r="BE91" s="24"/>
    </row>
    <row r="92" spans="1:91" s="2" customFormat="1" ht="29.25" customHeight="1" x14ac:dyDescent="0.2">
      <c r="A92" s="24"/>
      <c r="B92" s="25"/>
      <c r="C92" s="117" t="s">
        <v>52</v>
      </c>
      <c r="D92" s="118"/>
      <c r="E92" s="118"/>
      <c r="F92" s="118"/>
      <c r="G92" s="118"/>
      <c r="H92" s="53"/>
      <c r="I92" s="120" t="s">
        <v>53</v>
      </c>
      <c r="J92" s="118"/>
      <c r="K92" s="118"/>
      <c r="L92" s="118"/>
      <c r="M92" s="118"/>
      <c r="N92" s="118"/>
      <c r="O92" s="118"/>
      <c r="P92" s="118"/>
      <c r="Q92" s="118"/>
      <c r="R92" s="118"/>
      <c r="S92" s="118"/>
      <c r="T92" s="118"/>
      <c r="U92" s="118"/>
      <c r="V92" s="118"/>
      <c r="W92" s="118"/>
      <c r="X92" s="118"/>
      <c r="Y92" s="118"/>
      <c r="Z92" s="118"/>
      <c r="AA92" s="118"/>
      <c r="AB92" s="118"/>
      <c r="AC92" s="118"/>
      <c r="AD92" s="118"/>
      <c r="AE92" s="118"/>
      <c r="AF92" s="118"/>
      <c r="AG92" s="119" t="s">
        <v>54</v>
      </c>
      <c r="AH92" s="118"/>
      <c r="AI92" s="118"/>
      <c r="AJ92" s="118"/>
      <c r="AK92" s="118"/>
      <c r="AL92" s="118"/>
      <c r="AM92" s="118"/>
      <c r="AN92" s="120" t="s">
        <v>55</v>
      </c>
      <c r="AO92" s="118"/>
      <c r="AP92" s="121"/>
      <c r="AQ92" s="54" t="s">
        <v>56</v>
      </c>
      <c r="AR92" s="25"/>
      <c r="AS92" s="55" t="s">
        <v>57</v>
      </c>
      <c r="AT92" s="56" t="s">
        <v>58</v>
      </c>
      <c r="AU92" s="56" t="s">
        <v>59</v>
      </c>
      <c r="AV92" s="56" t="s">
        <v>60</v>
      </c>
      <c r="AW92" s="56" t="s">
        <v>61</v>
      </c>
      <c r="AX92" s="56" t="s">
        <v>62</v>
      </c>
      <c r="AY92" s="56" t="s">
        <v>63</v>
      </c>
      <c r="AZ92" s="56" t="s">
        <v>64</v>
      </c>
      <c r="BA92" s="56" t="s">
        <v>65</v>
      </c>
      <c r="BB92" s="56" t="s">
        <v>66</v>
      </c>
      <c r="BC92" s="56" t="s">
        <v>67</v>
      </c>
      <c r="BD92" s="57" t="s">
        <v>68</v>
      </c>
      <c r="BE92" s="24"/>
    </row>
    <row r="93" spans="1:91" s="2" customFormat="1" ht="10.9" customHeight="1" x14ac:dyDescent="0.2">
      <c r="A93" s="24"/>
      <c r="B93" s="25"/>
      <c r="C93" s="24"/>
      <c r="D93" s="24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5"/>
      <c r="AS93" s="58"/>
      <c r="AT93" s="59"/>
      <c r="AU93" s="59"/>
      <c r="AV93" s="59"/>
      <c r="AW93" s="59"/>
      <c r="AX93" s="59"/>
      <c r="AY93" s="59"/>
      <c r="AZ93" s="59"/>
      <c r="BA93" s="59"/>
      <c r="BB93" s="59"/>
      <c r="BC93" s="59"/>
      <c r="BD93" s="60"/>
      <c r="BE93" s="24"/>
    </row>
    <row r="94" spans="1:91" s="6" customFormat="1" ht="32.450000000000003" customHeight="1" x14ac:dyDescent="0.2">
      <c r="B94" s="61"/>
      <c r="C94" s="62" t="s">
        <v>69</v>
      </c>
      <c r="D94" s="63"/>
      <c r="E94" s="63"/>
      <c r="F94" s="63"/>
      <c r="G94" s="63"/>
      <c r="H94" s="63"/>
      <c r="I94" s="63"/>
      <c r="J94" s="63"/>
      <c r="K94" s="63"/>
      <c r="L94" s="63"/>
      <c r="M94" s="63"/>
      <c r="N94" s="63"/>
      <c r="O94" s="63"/>
      <c r="P94" s="63"/>
      <c r="Q94" s="63"/>
      <c r="R94" s="63"/>
      <c r="S94" s="63"/>
      <c r="T94" s="63"/>
      <c r="U94" s="63"/>
      <c r="V94" s="63"/>
      <c r="W94" s="63"/>
      <c r="X94" s="63"/>
      <c r="Y94" s="63"/>
      <c r="Z94" s="63"/>
      <c r="AA94" s="63"/>
      <c r="AB94" s="63"/>
      <c r="AC94" s="63"/>
      <c r="AD94" s="63"/>
      <c r="AE94" s="63"/>
      <c r="AF94" s="63"/>
      <c r="AG94" s="122">
        <f>ROUND(AG95,2)</f>
        <v>0</v>
      </c>
      <c r="AH94" s="122"/>
      <c r="AI94" s="122"/>
      <c r="AJ94" s="122"/>
      <c r="AK94" s="122"/>
      <c r="AL94" s="122"/>
      <c r="AM94" s="122"/>
      <c r="AN94" s="123">
        <f>AN95</f>
        <v>0</v>
      </c>
      <c r="AO94" s="123"/>
      <c r="AP94" s="123"/>
      <c r="AQ94" s="64" t="s">
        <v>1</v>
      </c>
      <c r="AR94" s="61"/>
      <c r="AS94" s="65">
        <f>ROUND(AS95,2)</f>
        <v>0</v>
      </c>
      <c r="AT94" s="66" t="e">
        <f>ROUND(SUM(AV94:AW94),2)</f>
        <v>#REF!</v>
      </c>
      <c r="AU94" s="67" t="e">
        <f>ROUND(AU95,5)</f>
        <v>#REF!</v>
      </c>
      <c r="AV94" s="66" t="e">
        <f>ROUND(AZ94*L32,2)</f>
        <v>#REF!</v>
      </c>
      <c r="AW94" s="66" t="e">
        <f>ROUND(BA94*L33,2)</f>
        <v>#REF!</v>
      </c>
      <c r="AX94" s="66" t="e">
        <f>ROUND(BB94*L32,2)</f>
        <v>#REF!</v>
      </c>
      <c r="AY94" s="66" t="e">
        <f>ROUND(BC94*L33,2)</f>
        <v>#REF!</v>
      </c>
      <c r="AZ94" s="66" t="e">
        <f>ROUND(AZ95,2)</f>
        <v>#REF!</v>
      </c>
      <c r="BA94" s="66" t="e">
        <f>ROUND(BA95,2)</f>
        <v>#REF!</v>
      </c>
      <c r="BB94" s="66" t="e">
        <f>ROUND(BB95,2)</f>
        <v>#REF!</v>
      </c>
      <c r="BC94" s="66" t="e">
        <f>ROUND(BC95,2)</f>
        <v>#REF!</v>
      </c>
      <c r="BD94" s="68" t="e">
        <f>ROUND(BD95,2)</f>
        <v>#REF!</v>
      </c>
      <c r="BS94" s="69" t="s">
        <v>70</v>
      </c>
      <c r="BT94" s="69" t="s">
        <v>71</v>
      </c>
      <c r="BU94" s="70" t="s">
        <v>72</v>
      </c>
      <c r="BV94" s="69" t="s">
        <v>73</v>
      </c>
      <c r="BW94" s="69" t="s">
        <v>4</v>
      </c>
      <c r="BX94" s="69" t="s">
        <v>74</v>
      </c>
      <c r="CL94" s="69" t="s">
        <v>1</v>
      </c>
    </row>
    <row r="95" spans="1:91" s="7" customFormat="1" ht="43.5" customHeight="1" x14ac:dyDescent="0.2">
      <c r="B95" s="71"/>
      <c r="C95" s="72"/>
      <c r="D95" s="116"/>
      <c r="E95" s="116"/>
      <c r="F95" s="116"/>
      <c r="G95" s="116"/>
      <c r="H95" s="116"/>
      <c r="I95" s="73"/>
      <c r="J95" s="116" t="s">
        <v>75</v>
      </c>
      <c r="K95" s="116"/>
      <c r="L95" s="116"/>
      <c r="M95" s="116"/>
      <c r="N95" s="116"/>
      <c r="O95" s="116"/>
      <c r="P95" s="116"/>
      <c r="Q95" s="116"/>
      <c r="R95" s="116"/>
      <c r="S95" s="116"/>
      <c r="T95" s="116"/>
      <c r="U95" s="116"/>
      <c r="V95" s="116"/>
      <c r="W95" s="116"/>
      <c r="X95" s="116"/>
      <c r="Y95" s="116"/>
      <c r="Z95" s="116"/>
      <c r="AA95" s="116"/>
      <c r="AB95" s="116"/>
      <c r="AC95" s="116"/>
      <c r="AD95" s="116"/>
      <c r="AE95" s="116"/>
      <c r="AF95" s="116"/>
      <c r="AG95" s="149">
        <f>AG96+AG97+AG98</f>
        <v>0</v>
      </c>
      <c r="AH95" s="148"/>
      <c r="AI95" s="148"/>
      <c r="AJ95" s="148"/>
      <c r="AK95" s="148"/>
      <c r="AL95" s="148"/>
      <c r="AM95" s="148"/>
      <c r="AN95" s="147">
        <f>AN96+AN97+AN98</f>
        <v>0</v>
      </c>
      <c r="AO95" s="148"/>
      <c r="AP95" s="148"/>
      <c r="AQ95" s="74" t="s">
        <v>76</v>
      </c>
      <c r="AR95" s="71"/>
      <c r="AS95" s="75">
        <f>ROUND(SUM(AS96:AS97),2)</f>
        <v>0</v>
      </c>
      <c r="AT95" s="76" t="e">
        <f>ROUND(SUM(AV95:AW95),2)</f>
        <v>#REF!</v>
      </c>
      <c r="AU95" s="77" t="e">
        <f>ROUND(SUM(AU96:AU97),5)</f>
        <v>#REF!</v>
      </c>
      <c r="AV95" s="76" t="e">
        <f>ROUND(AZ95*L32,2)</f>
        <v>#REF!</v>
      </c>
      <c r="AW95" s="76" t="e">
        <f>ROUND(BA95*L33,2)</f>
        <v>#REF!</v>
      </c>
      <c r="AX95" s="76" t="e">
        <f>ROUND(BB95*L32,2)</f>
        <v>#REF!</v>
      </c>
      <c r="AY95" s="76" t="e">
        <f>ROUND(BC95*L33,2)</f>
        <v>#REF!</v>
      </c>
      <c r="AZ95" s="76" t="e">
        <f>ROUND(SUM(AZ96:AZ97),2)</f>
        <v>#REF!</v>
      </c>
      <c r="BA95" s="76" t="e">
        <f>ROUND(SUM(BA96:BA97),2)</f>
        <v>#REF!</v>
      </c>
      <c r="BB95" s="76" t="e">
        <f>ROUND(SUM(BB96:BB97),2)</f>
        <v>#REF!</v>
      </c>
      <c r="BC95" s="76" t="e">
        <f>ROUND(SUM(BC96:BC97),2)</f>
        <v>#REF!</v>
      </c>
      <c r="BD95" s="78" t="e">
        <f>ROUND(SUM(BD96:BD97),2)</f>
        <v>#REF!</v>
      </c>
      <c r="BS95" s="79" t="s">
        <v>70</v>
      </c>
      <c r="BT95" s="79" t="s">
        <v>77</v>
      </c>
      <c r="BU95" s="79" t="s">
        <v>72</v>
      </c>
      <c r="BV95" s="79" t="s">
        <v>73</v>
      </c>
      <c r="BW95" s="79" t="s">
        <v>78</v>
      </c>
      <c r="BX95" s="79" t="s">
        <v>4</v>
      </c>
      <c r="CL95" s="79" t="s">
        <v>1</v>
      </c>
      <c r="CM95" s="79" t="s">
        <v>71</v>
      </c>
    </row>
    <row r="96" spans="1:91" s="4" customFormat="1" ht="23.25" customHeight="1" x14ac:dyDescent="0.2">
      <c r="A96" s="80" t="s">
        <v>79</v>
      </c>
      <c r="B96" s="45"/>
      <c r="C96" s="8"/>
      <c r="D96" s="8"/>
      <c r="E96" s="113" t="s">
        <v>80</v>
      </c>
      <c r="F96" s="113"/>
      <c r="G96" s="113"/>
      <c r="H96" s="113"/>
      <c r="I96" s="113"/>
      <c r="J96" s="8"/>
      <c r="K96" s="113" t="s">
        <v>81</v>
      </c>
      <c r="L96" s="113"/>
      <c r="M96" s="113"/>
      <c r="N96" s="113"/>
      <c r="O96" s="113"/>
      <c r="P96" s="113"/>
      <c r="Q96" s="113"/>
      <c r="R96" s="113"/>
      <c r="S96" s="113"/>
      <c r="T96" s="113"/>
      <c r="U96" s="113"/>
      <c r="V96" s="113"/>
      <c r="W96" s="113"/>
      <c r="X96" s="113"/>
      <c r="Y96" s="113"/>
      <c r="Z96" s="113"/>
      <c r="AA96" s="113"/>
      <c r="AB96" s="113"/>
      <c r="AC96" s="113"/>
      <c r="AD96" s="113"/>
      <c r="AE96" s="113"/>
      <c r="AF96" s="113"/>
      <c r="AG96" s="114">
        <v>0</v>
      </c>
      <c r="AH96" s="115"/>
      <c r="AI96" s="115"/>
      <c r="AJ96" s="115"/>
      <c r="AK96" s="115"/>
      <c r="AL96" s="115"/>
      <c r="AM96" s="115"/>
      <c r="AN96" s="114">
        <f>AG96*1.2</f>
        <v>0</v>
      </c>
      <c r="AO96" s="115"/>
      <c r="AP96" s="115"/>
      <c r="AQ96" s="81" t="s">
        <v>82</v>
      </c>
      <c r="AR96" s="45"/>
      <c r="AS96" s="82">
        <v>0</v>
      </c>
      <c r="AT96" s="83" t="e">
        <f>ROUND(SUM(AV96:AW96),2)</f>
        <v>#REF!</v>
      </c>
      <c r="AU96" s="84" t="e">
        <f>#REF!</f>
        <v>#REF!</v>
      </c>
      <c r="AV96" s="83" t="e">
        <f>#REF!</f>
        <v>#REF!</v>
      </c>
      <c r="AW96" s="83" t="e">
        <f>#REF!</f>
        <v>#REF!</v>
      </c>
      <c r="AX96" s="83" t="e">
        <f>#REF!</f>
        <v>#REF!</v>
      </c>
      <c r="AY96" s="83" t="e">
        <f>#REF!</f>
        <v>#REF!</v>
      </c>
      <c r="AZ96" s="83" t="e">
        <f>#REF!</f>
        <v>#REF!</v>
      </c>
      <c r="BA96" s="83" t="e">
        <f>#REF!</f>
        <v>#REF!</v>
      </c>
      <c r="BB96" s="83" t="e">
        <f>#REF!</f>
        <v>#REF!</v>
      </c>
      <c r="BC96" s="83" t="e">
        <f>#REF!</f>
        <v>#REF!</v>
      </c>
      <c r="BD96" s="85" t="e">
        <f>#REF!</f>
        <v>#REF!</v>
      </c>
      <c r="BT96" s="18" t="s">
        <v>83</v>
      </c>
      <c r="BV96" s="18" t="s">
        <v>73</v>
      </c>
      <c r="BW96" s="18" t="s">
        <v>84</v>
      </c>
      <c r="BX96" s="18" t="s">
        <v>78</v>
      </c>
      <c r="CL96" s="18" t="s">
        <v>1</v>
      </c>
    </row>
    <row r="97" spans="1:90" s="4" customFormat="1" ht="16.5" customHeight="1" x14ac:dyDescent="0.2">
      <c r="A97" s="80" t="s">
        <v>79</v>
      </c>
      <c r="B97" s="45"/>
      <c r="C97" s="8"/>
      <c r="D97" s="8"/>
      <c r="E97" s="113" t="s">
        <v>85</v>
      </c>
      <c r="F97" s="113"/>
      <c r="G97" s="113"/>
      <c r="H97" s="113"/>
      <c r="I97" s="113"/>
      <c r="J97" s="8"/>
      <c r="K97" s="113" t="s">
        <v>86</v>
      </c>
      <c r="L97" s="113"/>
      <c r="M97" s="113"/>
      <c r="N97" s="113"/>
      <c r="O97" s="113"/>
      <c r="P97" s="113"/>
      <c r="Q97" s="113"/>
      <c r="R97" s="113"/>
      <c r="S97" s="113"/>
      <c r="T97" s="113"/>
      <c r="U97" s="113"/>
      <c r="V97" s="113"/>
      <c r="W97" s="113"/>
      <c r="X97" s="113"/>
      <c r="Y97" s="113"/>
      <c r="Z97" s="113"/>
      <c r="AA97" s="113"/>
      <c r="AB97" s="113"/>
      <c r="AC97" s="113"/>
      <c r="AD97" s="113"/>
      <c r="AE97" s="113"/>
      <c r="AF97" s="113"/>
      <c r="AG97" s="114">
        <v>0</v>
      </c>
      <c r="AH97" s="115"/>
      <c r="AI97" s="115"/>
      <c r="AJ97" s="115"/>
      <c r="AK97" s="115"/>
      <c r="AL97" s="115"/>
      <c r="AM97" s="115"/>
      <c r="AN97" s="114">
        <f>AG97*1.2</f>
        <v>0</v>
      </c>
      <c r="AO97" s="115"/>
      <c r="AP97" s="115"/>
      <c r="AQ97" s="81" t="s">
        <v>82</v>
      </c>
      <c r="AR97" s="45"/>
      <c r="AS97" s="86">
        <v>0</v>
      </c>
      <c r="AT97" s="87" t="e">
        <f>ROUND(SUM(AV97:AW97),2)</f>
        <v>#REF!</v>
      </c>
      <c r="AU97" s="88" t="e">
        <f>#REF!</f>
        <v>#REF!</v>
      </c>
      <c r="AV97" s="87" t="e">
        <f>#REF!</f>
        <v>#REF!</v>
      </c>
      <c r="AW97" s="87" t="e">
        <f>#REF!</f>
        <v>#REF!</v>
      </c>
      <c r="AX97" s="87" t="e">
        <f>#REF!</f>
        <v>#REF!</v>
      </c>
      <c r="AY97" s="87" t="e">
        <f>#REF!</f>
        <v>#REF!</v>
      </c>
      <c r="AZ97" s="87" t="e">
        <f>#REF!</f>
        <v>#REF!</v>
      </c>
      <c r="BA97" s="87" t="e">
        <f>#REF!</f>
        <v>#REF!</v>
      </c>
      <c r="BB97" s="87" t="e">
        <f>#REF!</f>
        <v>#REF!</v>
      </c>
      <c r="BC97" s="87" t="e">
        <f>#REF!</f>
        <v>#REF!</v>
      </c>
      <c r="BD97" s="89" t="e">
        <f>#REF!</f>
        <v>#REF!</v>
      </c>
      <c r="BT97" s="18" t="s">
        <v>83</v>
      </c>
      <c r="BV97" s="18" t="s">
        <v>73</v>
      </c>
      <c r="BW97" s="18" t="s">
        <v>87</v>
      </c>
      <c r="BX97" s="18" t="s">
        <v>78</v>
      </c>
      <c r="CL97" s="18" t="s">
        <v>1</v>
      </c>
    </row>
    <row r="98" spans="1:90" s="104" customFormat="1" ht="26.25" customHeight="1" x14ac:dyDescent="0.2">
      <c r="A98" s="80"/>
      <c r="B98" s="45"/>
      <c r="C98" s="105"/>
      <c r="D98" s="105"/>
      <c r="E98" s="113" t="s">
        <v>105</v>
      </c>
      <c r="F98" s="113"/>
      <c r="G98" s="113"/>
      <c r="H98" s="113"/>
      <c r="I98" s="113"/>
      <c r="J98" s="105"/>
      <c r="K98" s="113" t="s">
        <v>106</v>
      </c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14">
        <v>0</v>
      </c>
      <c r="AH98" s="115"/>
      <c r="AI98" s="115"/>
      <c r="AJ98" s="115"/>
      <c r="AK98" s="115"/>
      <c r="AL98" s="115"/>
      <c r="AM98" s="115"/>
      <c r="AN98" s="114">
        <f>AG98*1.2</f>
        <v>0</v>
      </c>
      <c r="AO98" s="115"/>
      <c r="AP98" s="115"/>
      <c r="AQ98" s="81"/>
      <c r="AR98" s="45"/>
      <c r="AS98" s="86"/>
      <c r="AT98" s="87"/>
      <c r="AU98" s="88"/>
      <c r="AV98" s="87"/>
      <c r="AW98" s="83"/>
      <c r="AX98" s="83"/>
      <c r="AY98" s="83"/>
      <c r="AZ98" s="83"/>
      <c r="BA98" s="83"/>
      <c r="BB98" s="83"/>
      <c r="BC98" s="83"/>
      <c r="BD98" s="83"/>
      <c r="BT98" s="106"/>
      <c r="BV98" s="106"/>
      <c r="BW98" s="106"/>
      <c r="BX98" s="106"/>
      <c r="CL98" s="106"/>
    </row>
    <row r="99" spans="1:90" s="2" customFormat="1" ht="30" hidden="1" customHeight="1" x14ac:dyDescent="0.2">
      <c r="A99" s="24"/>
      <c r="B99" s="25"/>
      <c r="C99" s="62" t="s">
        <v>88</v>
      </c>
      <c r="D99" s="24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123">
        <f>ROUND(SUM(AG100:AG103), 2)</f>
        <v>0</v>
      </c>
      <c r="AH99" s="123"/>
      <c r="AI99" s="123"/>
      <c r="AJ99" s="123"/>
      <c r="AK99" s="123"/>
      <c r="AL99" s="123"/>
      <c r="AM99" s="123"/>
      <c r="AN99" s="123">
        <f>ROUND(SUM(AN100:AN103), 2)</f>
        <v>0</v>
      </c>
      <c r="AO99" s="123"/>
      <c r="AP99" s="123"/>
      <c r="AQ99" s="90"/>
      <c r="AR99" s="25"/>
      <c r="AS99" s="55" t="s">
        <v>89</v>
      </c>
      <c r="AT99" s="56" t="s">
        <v>90</v>
      </c>
      <c r="AU99" s="56" t="s">
        <v>35</v>
      </c>
      <c r="AV99" s="57" t="s">
        <v>58</v>
      </c>
      <c r="AW99" s="24"/>
      <c r="AX99" s="24"/>
      <c r="AY99" s="24"/>
      <c r="AZ99" s="24"/>
      <c r="BA99" s="24"/>
      <c r="BB99" s="24"/>
      <c r="BC99" s="24"/>
      <c r="BD99" s="24"/>
      <c r="BE99" s="24"/>
    </row>
    <row r="100" spans="1:90" s="2" customFormat="1" ht="19.899999999999999" hidden="1" customHeight="1" x14ac:dyDescent="0.2">
      <c r="A100" s="24"/>
      <c r="B100" s="25"/>
      <c r="C100" s="24"/>
      <c r="D100" s="125" t="s">
        <v>91</v>
      </c>
      <c r="E100" s="125"/>
      <c r="F100" s="125"/>
      <c r="G100" s="125"/>
      <c r="H100" s="125"/>
      <c r="I100" s="125"/>
      <c r="J100" s="125"/>
      <c r="K100" s="125"/>
      <c r="L100" s="125"/>
      <c r="M100" s="125"/>
      <c r="N100" s="125"/>
      <c r="O100" s="125"/>
      <c r="P100" s="125"/>
      <c r="Q100" s="125"/>
      <c r="R100" s="125"/>
      <c r="S100" s="125"/>
      <c r="T100" s="125"/>
      <c r="U100" s="125"/>
      <c r="V100" s="125"/>
      <c r="W100" s="125"/>
      <c r="X100" s="125"/>
      <c r="Y100" s="125"/>
      <c r="Z100" s="125"/>
      <c r="AA100" s="125"/>
      <c r="AB100" s="125"/>
      <c r="AC100" s="24"/>
      <c r="AD100" s="24"/>
      <c r="AE100" s="24"/>
      <c r="AF100" s="24"/>
      <c r="AG100" s="126">
        <f>ROUND(AG94 * AS100, 2)</f>
        <v>0</v>
      </c>
      <c r="AH100" s="114"/>
      <c r="AI100" s="114"/>
      <c r="AJ100" s="114"/>
      <c r="AK100" s="114"/>
      <c r="AL100" s="114"/>
      <c r="AM100" s="114"/>
      <c r="AN100" s="114">
        <f>ROUND(AG100 + AV100, 2)</f>
        <v>0</v>
      </c>
      <c r="AO100" s="114"/>
      <c r="AP100" s="114"/>
      <c r="AQ100" s="24"/>
      <c r="AR100" s="25"/>
      <c r="AS100" s="91">
        <v>0</v>
      </c>
      <c r="AT100" s="92" t="s">
        <v>92</v>
      </c>
      <c r="AU100" s="92" t="s">
        <v>36</v>
      </c>
      <c r="AV100" s="85">
        <f>ROUND(IF(AU100="základná",AG100*L32,IF(AU100="znížená",AG100*L33,0)), 2)</f>
        <v>0</v>
      </c>
      <c r="AW100" s="24"/>
      <c r="AX100" s="24"/>
      <c r="AY100" s="24"/>
      <c r="AZ100" s="24"/>
      <c r="BA100" s="24"/>
      <c r="BB100" s="24"/>
      <c r="BC100" s="24"/>
      <c r="BD100" s="24"/>
      <c r="BE100" s="24"/>
      <c r="BV100" s="10" t="s">
        <v>93</v>
      </c>
      <c r="BY100" s="93">
        <f>IF(AU100="základná",AV100,0)</f>
        <v>0</v>
      </c>
      <c r="BZ100" s="93">
        <f>IF(AU100="znížená",AV100,0)</f>
        <v>0</v>
      </c>
      <c r="CA100" s="93">
        <v>0</v>
      </c>
      <c r="CB100" s="93">
        <v>0</v>
      </c>
      <c r="CC100" s="93">
        <v>0</v>
      </c>
      <c r="CD100" s="93">
        <f>IF(AU100="základná",AG100,0)</f>
        <v>0</v>
      </c>
      <c r="CE100" s="93">
        <f>IF(AU100="znížená",AG100,0)</f>
        <v>0</v>
      </c>
      <c r="CF100" s="93">
        <f>IF(AU100="zákl. prenesená",AG100,0)</f>
        <v>0</v>
      </c>
      <c r="CG100" s="93">
        <f>IF(AU100="zníž. prenesená",AG100,0)</f>
        <v>0</v>
      </c>
      <c r="CH100" s="93">
        <f>IF(AU100="nulová",AG100,0)</f>
        <v>0</v>
      </c>
      <c r="CI100" s="10">
        <f>IF(AU100="základná",1,IF(AU100="znížená",2,IF(AU100="zákl. prenesená",4,IF(AU100="zníž. prenesená",5,3))))</f>
        <v>1</v>
      </c>
      <c r="CJ100" s="10">
        <f>IF(AT100="stavebná časť",1,IF(AT100="investičná časť",2,3))</f>
        <v>1</v>
      </c>
      <c r="CK100" s="10" t="str">
        <f>IF(D100="Vyplň vlastné","","x")</f>
        <v>x</v>
      </c>
    </row>
    <row r="101" spans="1:90" s="2" customFormat="1" ht="19.899999999999999" hidden="1" customHeight="1" x14ac:dyDescent="0.2">
      <c r="A101" s="24"/>
      <c r="B101" s="25"/>
      <c r="C101" s="24"/>
      <c r="D101" s="124" t="s">
        <v>94</v>
      </c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24"/>
      <c r="AD101" s="24"/>
      <c r="AE101" s="24"/>
      <c r="AF101" s="24"/>
      <c r="AG101" s="126">
        <f>ROUND(AG94 * AS101, 2)</f>
        <v>0</v>
      </c>
      <c r="AH101" s="114"/>
      <c r="AI101" s="114"/>
      <c r="AJ101" s="114"/>
      <c r="AK101" s="114"/>
      <c r="AL101" s="114"/>
      <c r="AM101" s="114"/>
      <c r="AN101" s="114">
        <f>ROUND(AG101 + AV101, 2)</f>
        <v>0</v>
      </c>
      <c r="AO101" s="114"/>
      <c r="AP101" s="114"/>
      <c r="AQ101" s="24"/>
      <c r="AR101" s="25"/>
      <c r="AS101" s="91">
        <v>0</v>
      </c>
      <c r="AT101" s="92" t="s">
        <v>92</v>
      </c>
      <c r="AU101" s="92" t="s">
        <v>36</v>
      </c>
      <c r="AV101" s="85">
        <f>ROUND(IF(AU101="základná",AG101*L32,IF(AU101="znížená",AG101*L33,0)), 2)</f>
        <v>0</v>
      </c>
      <c r="AW101" s="24"/>
      <c r="AX101" s="24"/>
      <c r="AY101" s="24"/>
      <c r="AZ101" s="24"/>
      <c r="BA101" s="24"/>
      <c r="BB101" s="24"/>
      <c r="BC101" s="24"/>
      <c r="BD101" s="24"/>
      <c r="BE101" s="24"/>
      <c r="BV101" s="10" t="s">
        <v>95</v>
      </c>
      <c r="BY101" s="93">
        <f>IF(AU101="základná",AV101,0)</f>
        <v>0</v>
      </c>
      <c r="BZ101" s="93">
        <f>IF(AU101="znížená",AV101,0)</f>
        <v>0</v>
      </c>
      <c r="CA101" s="93">
        <v>0</v>
      </c>
      <c r="CB101" s="93">
        <v>0</v>
      </c>
      <c r="CC101" s="93">
        <v>0</v>
      </c>
      <c r="CD101" s="93">
        <f>IF(AU101="základná",AG101,0)</f>
        <v>0</v>
      </c>
      <c r="CE101" s="93">
        <f>IF(AU101="znížená",AG101,0)</f>
        <v>0</v>
      </c>
      <c r="CF101" s="93">
        <f>IF(AU101="zákl. prenesená",AG101,0)</f>
        <v>0</v>
      </c>
      <c r="CG101" s="93">
        <f>IF(AU101="zníž. prenesená",AG101,0)</f>
        <v>0</v>
      </c>
      <c r="CH101" s="93">
        <f>IF(AU101="nulová",AG101,0)</f>
        <v>0</v>
      </c>
      <c r="CI101" s="10">
        <f>IF(AU101="základná",1,IF(AU101="znížená",2,IF(AU101="zákl. prenesená",4,IF(AU101="zníž. prenesená",5,3))))</f>
        <v>1</v>
      </c>
      <c r="CJ101" s="10">
        <f>IF(AT101="stavebná časť",1,IF(AT101="investičná časť",2,3))</f>
        <v>1</v>
      </c>
      <c r="CK101" s="10" t="str">
        <f>IF(D101="Vyplň vlastné","","x")</f>
        <v/>
      </c>
    </row>
    <row r="102" spans="1:90" s="2" customFormat="1" ht="19.899999999999999" hidden="1" customHeight="1" x14ac:dyDescent="0.2">
      <c r="A102" s="24"/>
      <c r="B102" s="25"/>
      <c r="C102" s="24"/>
      <c r="D102" s="124" t="s">
        <v>94</v>
      </c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24"/>
      <c r="AD102" s="24"/>
      <c r="AE102" s="24"/>
      <c r="AF102" s="24"/>
      <c r="AG102" s="126">
        <f>ROUND(AG94 * AS102, 2)</f>
        <v>0</v>
      </c>
      <c r="AH102" s="114"/>
      <c r="AI102" s="114"/>
      <c r="AJ102" s="114"/>
      <c r="AK102" s="114"/>
      <c r="AL102" s="114"/>
      <c r="AM102" s="114"/>
      <c r="AN102" s="114">
        <f>ROUND(AG102 + AV102, 2)</f>
        <v>0</v>
      </c>
      <c r="AO102" s="114"/>
      <c r="AP102" s="114"/>
      <c r="AQ102" s="24"/>
      <c r="AR102" s="25"/>
      <c r="AS102" s="91">
        <v>0</v>
      </c>
      <c r="AT102" s="92" t="s">
        <v>92</v>
      </c>
      <c r="AU102" s="92" t="s">
        <v>36</v>
      </c>
      <c r="AV102" s="85">
        <f>ROUND(IF(AU102="základná",AG102*L32,IF(AU102="znížená",AG102*L33,0)), 2)</f>
        <v>0</v>
      </c>
      <c r="AW102" s="24"/>
      <c r="AX102" s="24"/>
      <c r="AY102" s="24"/>
      <c r="AZ102" s="24"/>
      <c r="BA102" s="24"/>
      <c r="BB102" s="24"/>
      <c r="BC102" s="24"/>
      <c r="BD102" s="24"/>
      <c r="BE102" s="24"/>
      <c r="BV102" s="10" t="s">
        <v>95</v>
      </c>
      <c r="BY102" s="93">
        <f>IF(AU102="základná",AV102,0)</f>
        <v>0</v>
      </c>
      <c r="BZ102" s="93">
        <f>IF(AU102="znížená",AV102,0)</f>
        <v>0</v>
      </c>
      <c r="CA102" s="93">
        <v>0</v>
      </c>
      <c r="CB102" s="93">
        <v>0</v>
      </c>
      <c r="CC102" s="93">
        <v>0</v>
      </c>
      <c r="CD102" s="93">
        <f>IF(AU102="základná",AG102,0)</f>
        <v>0</v>
      </c>
      <c r="CE102" s="93">
        <f>IF(AU102="znížená",AG102,0)</f>
        <v>0</v>
      </c>
      <c r="CF102" s="93">
        <f>IF(AU102="zákl. prenesená",AG102,0)</f>
        <v>0</v>
      </c>
      <c r="CG102" s="93">
        <f>IF(AU102="zníž. prenesená",AG102,0)</f>
        <v>0</v>
      </c>
      <c r="CH102" s="93">
        <f>IF(AU102="nulová",AG102,0)</f>
        <v>0</v>
      </c>
      <c r="CI102" s="10">
        <f>IF(AU102="základná",1,IF(AU102="znížená",2,IF(AU102="zákl. prenesená",4,IF(AU102="zníž. prenesená",5,3))))</f>
        <v>1</v>
      </c>
      <c r="CJ102" s="10">
        <f>IF(AT102="stavebná časť",1,IF(AT102="investičná časť",2,3))</f>
        <v>1</v>
      </c>
      <c r="CK102" s="10" t="str">
        <f>IF(D102="Vyplň vlastné","","x")</f>
        <v/>
      </c>
    </row>
    <row r="103" spans="1:90" s="2" customFormat="1" ht="19.899999999999999" hidden="1" customHeight="1" x14ac:dyDescent="0.2">
      <c r="A103" s="24"/>
      <c r="B103" s="25"/>
      <c r="C103" s="24"/>
      <c r="D103" s="124" t="s">
        <v>94</v>
      </c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24"/>
      <c r="AD103" s="24"/>
      <c r="AE103" s="24"/>
      <c r="AF103" s="24"/>
      <c r="AG103" s="126">
        <f>ROUND(AG94 * AS103, 2)</f>
        <v>0</v>
      </c>
      <c r="AH103" s="114"/>
      <c r="AI103" s="114"/>
      <c r="AJ103" s="114"/>
      <c r="AK103" s="114"/>
      <c r="AL103" s="114"/>
      <c r="AM103" s="114"/>
      <c r="AN103" s="114">
        <f>ROUND(AG103 + AV103, 2)</f>
        <v>0</v>
      </c>
      <c r="AO103" s="114"/>
      <c r="AP103" s="114"/>
      <c r="AQ103" s="24"/>
      <c r="AR103" s="25"/>
      <c r="AS103" s="94">
        <v>0</v>
      </c>
      <c r="AT103" s="95" t="s">
        <v>92</v>
      </c>
      <c r="AU103" s="95" t="s">
        <v>36</v>
      </c>
      <c r="AV103" s="89">
        <f>ROUND(IF(AU103="základná",AG103*L32,IF(AU103="znížená",AG103*L33,0)), 2)</f>
        <v>0</v>
      </c>
      <c r="AW103" s="24"/>
      <c r="AX103" s="24"/>
      <c r="AY103" s="24"/>
      <c r="AZ103" s="24"/>
      <c r="BA103" s="24"/>
      <c r="BB103" s="24"/>
      <c r="BC103" s="24"/>
      <c r="BD103" s="24"/>
      <c r="BE103" s="24"/>
      <c r="BV103" s="10" t="s">
        <v>95</v>
      </c>
      <c r="BY103" s="93">
        <f>IF(AU103="základná",AV103,0)</f>
        <v>0</v>
      </c>
      <c r="BZ103" s="93">
        <f>IF(AU103="znížená",AV103,0)</f>
        <v>0</v>
      </c>
      <c r="CA103" s="93">
        <v>0</v>
      </c>
      <c r="CB103" s="93">
        <v>0</v>
      </c>
      <c r="CC103" s="93">
        <v>0</v>
      </c>
      <c r="CD103" s="93">
        <f>IF(AU103="základná",AG103,0)</f>
        <v>0</v>
      </c>
      <c r="CE103" s="93">
        <f>IF(AU103="znížená",AG103,0)</f>
        <v>0</v>
      </c>
      <c r="CF103" s="93">
        <f>IF(AU103="zákl. prenesená",AG103,0)</f>
        <v>0</v>
      </c>
      <c r="CG103" s="93">
        <f>IF(AU103="zníž. prenesená",AG103,0)</f>
        <v>0</v>
      </c>
      <c r="CH103" s="93">
        <f>IF(AU103="nulová",AG103,0)</f>
        <v>0</v>
      </c>
      <c r="CI103" s="10">
        <f>IF(AU103="základná",1,IF(AU103="znížená",2,IF(AU103="zákl. prenesená",4,IF(AU103="zníž. prenesená",5,3))))</f>
        <v>1</v>
      </c>
      <c r="CJ103" s="10">
        <f>IF(AT103="stavebná časť",1,IF(AT103="investičná časť",2,3))</f>
        <v>1</v>
      </c>
      <c r="CK103" s="10" t="str">
        <f>IF(D103="Vyplň vlastné","","x")</f>
        <v/>
      </c>
    </row>
    <row r="104" spans="1:90" s="2" customFormat="1" ht="10.9" customHeight="1" x14ac:dyDescent="0.2">
      <c r="A104" s="24"/>
      <c r="B104" s="25"/>
      <c r="C104" s="24"/>
      <c r="D104" s="24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5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</row>
    <row r="105" spans="1:90" s="2" customFormat="1" ht="30" customHeight="1" x14ac:dyDescent="0.2">
      <c r="A105" s="24"/>
      <c r="B105" s="25"/>
      <c r="C105" s="96" t="s">
        <v>107</v>
      </c>
      <c r="D105" s="97"/>
      <c r="E105" s="97"/>
      <c r="F105" s="97"/>
      <c r="G105" s="97"/>
      <c r="H105" s="97"/>
      <c r="I105" s="97"/>
      <c r="J105" s="97"/>
      <c r="K105" s="97"/>
      <c r="L105" s="97"/>
      <c r="M105" s="97"/>
      <c r="N105" s="97"/>
      <c r="O105" s="97"/>
      <c r="P105" s="97"/>
      <c r="Q105" s="97"/>
      <c r="R105" s="97"/>
      <c r="S105" s="97"/>
      <c r="T105" s="97"/>
      <c r="U105" s="97"/>
      <c r="V105" s="97"/>
      <c r="W105" s="97"/>
      <c r="X105" s="97"/>
      <c r="Y105" s="97"/>
      <c r="Z105" s="97"/>
      <c r="AA105" s="97"/>
      <c r="AB105" s="97"/>
      <c r="AC105" s="97"/>
      <c r="AD105" s="97"/>
      <c r="AE105" s="97"/>
      <c r="AF105" s="97"/>
      <c r="AG105" s="127">
        <f>ROUND(AG94 + AG99, 2)</f>
        <v>0</v>
      </c>
      <c r="AH105" s="127"/>
      <c r="AI105" s="127"/>
      <c r="AJ105" s="127"/>
      <c r="AK105" s="127"/>
      <c r="AL105" s="127"/>
      <c r="AM105" s="127"/>
      <c r="AN105" s="127">
        <f>ROUND(AN94 + AN99, 2)</f>
        <v>0</v>
      </c>
      <c r="AO105" s="127"/>
      <c r="AP105" s="127"/>
      <c r="AQ105" s="97"/>
      <c r="AR105" s="25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</row>
    <row r="106" spans="1:90" s="2" customFormat="1" ht="6.95" customHeight="1" x14ac:dyDescent="0.2">
      <c r="A106" s="24"/>
      <c r="B106" s="41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25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</row>
  </sheetData>
  <mergeCells count="72">
    <mergeCell ref="AR2:BE2"/>
    <mergeCell ref="AK36:AO36"/>
    <mergeCell ref="W36:AE36"/>
    <mergeCell ref="L36:P36"/>
    <mergeCell ref="AK38:AO38"/>
    <mergeCell ref="X38:AB38"/>
    <mergeCell ref="AK34:AO34"/>
    <mergeCell ref="L34:P34"/>
    <mergeCell ref="W34:AE34"/>
    <mergeCell ref="W35:AE35"/>
    <mergeCell ref="L35:P35"/>
    <mergeCell ref="AK35:AO35"/>
    <mergeCell ref="L32:P32"/>
    <mergeCell ref="W32:AE32"/>
    <mergeCell ref="W33:AE33"/>
    <mergeCell ref="AK33:AO33"/>
    <mergeCell ref="L33:P33"/>
    <mergeCell ref="AG99:AM99"/>
    <mergeCell ref="AN99:AP99"/>
    <mergeCell ref="K96:AF96"/>
    <mergeCell ref="AG96:AM96"/>
    <mergeCell ref="AN96:AP96"/>
    <mergeCell ref="L85:AO85"/>
    <mergeCell ref="AM87:AN87"/>
    <mergeCell ref="AN95:AP95"/>
    <mergeCell ref="AG95:AM95"/>
    <mergeCell ref="J95:AF95"/>
    <mergeCell ref="AG105:AM105"/>
    <mergeCell ref="AN105:AP105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D102:AB102"/>
    <mergeCell ref="AG102:AM102"/>
    <mergeCell ref="E96:I96"/>
    <mergeCell ref="AG94:AM94"/>
    <mergeCell ref="AN94:AP94"/>
    <mergeCell ref="AN102:AP102"/>
    <mergeCell ref="D103:AB103"/>
    <mergeCell ref="AG103:AM103"/>
    <mergeCell ref="AN103:AP103"/>
    <mergeCell ref="D100:AB100"/>
    <mergeCell ref="AG100:AM100"/>
    <mergeCell ref="AN100:AP100"/>
    <mergeCell ref="D101:AB101"/>
    <mergeCell ref="AG101:AM101"/>
    <mergeCell ref="AN101:AP101"/>
    <mergeCell ref="AS89:AT91"/>
    <mergeCell ref="AM89:AP89"/>
    <mergeCell ref="AM90:AP90"/>
    <mergeCell ref="E98:I98"/>
    <mergeCell ref="K98:AF98"/>
    <mergeCell ref="AG98:AM98"/>
    <mergeCell ref="AN98:AP98"/>
    <mergeCell ref="D95:H95"/>
    <mergeCell ref="AG97:AM97"/>
    <mergeCell ref="E97:I97"/>
    <mergeCell ref="K97:AF97"/>
    <mergeCell ref="AN97:AP97"/>
    <mergeCell ref="C92:G92"/>
    <mergeCell ref="AG92:AM92"/>
    <mergeCell ref="AN92:AP92"/>
    <mergeCell ref="I92:AF92"/>
  </mergeCells>
  <dataValidations count="2">
    <dataValidation type="list" allowBlank="1" showInputMessage="1" showErrorMessage="1" error="Povolené sú hodnoty základná, znížená, nulová." sqref="AU99:AU103" xr:uid="{00000000-0002-0000-0000-000000000000}">
      <formula1>"základná, znížená, nulová"</formula1>
    </dataValidation>
    <dataValidation type="list" allowBlank="1" showInputMessage="1" showErrorMessage="1" error="Povolené sú hodnoty stavebná časť, technologická časť, investičná časť." sqref="AT99:AT103" xr:uid="{00000000-0002-0000-0000-000001000000}">
      <formula1>"stavebná časť, technologická časť, investičná časť"</formula1>
    </dataValidation>
  </dataValidations>
  <hyperlinks>
    <hyperlink ref="A96" location="'SO 01 - VÝMENA PALUBOVKY ...'!C2" display="/" xr:uid="{00000000-0004-0000-0000-000000000000}"/>
    <hyperlink ref="A97" location="'SO 02 - VÝMENA MOBILNÝCH ...'!C2" display="/" xr:uid="{00000000-0004-0000-0000-00000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97AE9-96A2-4A3B-ADF8-7AA7ABFD1EBC}">
  <dimension ref="A1:H6"/>
  <sheetViews>
    <sheetView workbookViewId="0">
      <selection activeCell="B7" sqref="B7:B8"/>
    </sheetView>
  </sheetViews>
  <sheetFormatPr defaultRowHeight="11.25" x14ac:dyDescent="0.2"/>
  <cols>
    <col min="1" max="7" width="16.5" style="1" customWidth="1"/>
    <col min="8" max="16384" width="9.33203125" style="1"/>
  </cols>
  <sheetData>
    <row r="1" spans="1:8" s="98" customFormat="1" ht="10.5" x14ac:dyDescent="0.2">
      <c r="A1" s="98" t="s">
        <v>99</v>
      </c>
      <c r="B1" s="99"/>
      <c r="C1" s="99"/>
      <c r="D1" s="99"/>
      <c r="E1" s="99"/>
      <c r="F1" s="100"/>
      <c r="G1" s="100"/>
      <c r="H1" s="100"/>
    </row>
    <row r="2" spans="1:8" s="98" customFormat="1" ht="42" customHeight="1" x14ac:dyDescent="0.2">
      <c r="A2" s="158" t="s">
        <v>100</v>
      </c>
      <c r="B2" s="159"/>
      <c r="C2" s="159"/>
      <c r="D2" s="159"/>
      <c r="E2" s="159"/>
      <c r="F2" s="159"/>
      <c r="G2" s="159"/>
      <c r="H2" s="101"/>
    </row>
    <row r="3" spans="1:8" s="98" customFormat="1" ht="63" customHeight="1" x14ac:dyDescent="0.2">
      <c r="A3" s="158" t="s">
        <v>101</v>
      </c>
      <c r="B3" s="158"/>
      <c r="C3" s="158"/>
      <c r="D3" s="158"/>
      <c r="E3" s="158"/>
      <c r="F3" s="158"/>
      <c r="G3" s="158"/>
      <c r="H3" s="101"/>
    </row>
    <row r="4" spans="1:8" s="98" customFormat="1" ht="42" customHeight="1" x14ac:dyDescent="0.2">
      <c r="A4" s="158" t="s">
        <v>102</v>
      </c>
      <c r="B4" s="158"/>
      <c r="C4" s="158"/>
      <c r="D4" s="158"/>
      <c r="E4" s="158"/>
      <c r="F4" s="158"/>
      <c r="G4" s="158"/>
      <c r="H4" s="101"/>
    </row>
    <row r="5" spans="1:8" s="98" customFormat="1" ht="42" customHeight="1" x14ac:dyDescent="0.2">
      <c r="A5" s="158" t="s">
        <v>103</v>
      </c>
      <c r="B5" s="158"/>
      <c r="C5" s="158"/>
      <c r="D5" s="158"/>
      <c r="E5" s="158"/>
      <c r="F5" s="158"/>
      <c r="G5" s="158"/>
      <c r="H5" s="101"/>
    </row>
    <row r="6" spans="1:8" s="98" customFormat="1" ht="58.5" customHeight="1" x14ac:dyDescent="0.2">
      <c r="A6" s="158" t="s">
        <v>104</v>
      </c>
      <c r="B6" s="158"/>
      <c r="C6" s="158"/>
      <c r="D6" s="158"/>
      <c r="E6" s="158"/>
      <c r="F6" s="158"/>
      <c r="G6" s="158"/>
      <c r="H6" s="100"/>
    </row>
  </sheetData>
  <mergeCells count="5">
    <mergeCell ref="A2:G2"/>
    <mergeCell ref="A3:G3"/>
    <mergeCell ref="A4:G4"/>
    <mergeCell ref="A5:G5"/>
    <mergeCell ref="A6:G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F8F0D1D0797514789F4AA08C0838316" ma:contentTypeVersion="13" ma:contentTypeDescription="Umožňuje vytvoriť nový dokument." ma:contentTypeScope="" ma:versionID="615f2306278190e634118a0e91f0e882">
  <xsd:schema xmlns:xsd="http://www.w3.org/2001/XMLSchema" xmlns:xs="http://www.w3.org/2001/XMLSchema" xmlns:p="http://schemas.microsoft.com/office/2006/metadata/properties" xmlns:ns2="186df71a-f099-4428-8383-b521e5928182" xmlns:ns3="4c9dfffd-4246-4c9a-84dc-9d4a8553bc6b" targetNamespace="http://schemas.microsoft.com/office/2006/metadata/properties" ma:root="true" ma:fieldsID="681834ac2d132ff9318d503ad0229469" ns2:_="" ns3:_="">
    <xsd:import namespace="186df71a-f099-4428-8383-b521e5928182"/>
    <xsd:import namespace="4c9dfffd-4246-4c9a-84dc-9d4a8553bc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6df71a-f099-4428-8383-b521e59281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dfffd-4246-4c9a-84dc-9d4a8553bc6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0F0B85D-61D2-483A-BA65-081B4AE70E60}"/>
</file>

<file path=customXml/itemProps2.xml><?xml version="1.0" encoding="utf-8"?>
<ds:datastoreItem xmlns:ds="http://schemas.openxmlformats.org/officeDocument/2006/customXml" ds:itemID="{47E21ABB-ECFE-4E6F-8EC3-7C3BFD15DFF4}"/>
</file>

<file path=customXml/itemProps3.xml><?xml version="1.0" encoding="utf-8"?>
<ds:datastoreItem xmlns:ds="http://schemas.openxmlformats.org/officeDocument/2006/customXml" ds:itemID="{0BF4E3FD-2A48-42E2-BB95-EA4E61E13AD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Rekapitulácia stavby</vt:lpstr>
      <vt:lpstr>poznamky</vt:lpstr>
      <vt:lpstr>'Rekapitulácia stavby'!Názvy_tlače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 Paulovicova</dc:creator>
  <cp:lastModifiedBy>Lucia Paulovicova</cp:lastModifiedBy>
  <dcterms:created xsi:type="dcterms:W3CDTF">2022-01-24T08:13:38Z</dcterms:created>
  <dcterms:modified xsi:type="dcterms:W3CDTF">2022-02-07T13:29:10Z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0x010100BF8F0D1D0797514789F4AA08C0838316</vt:lpwstr>
  </property>
</Properties>
</file>